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ww\Desktop\Асем закуп\ЮМС\2023год ЮМС\Аптека ЮМС\ЗЦП\3 МИ от 15.02.2023 г вск 24.02.23\Объявление ЗЦП МИ на 2023 год  17.02.2023 г вскрытие 24.02.23\"/>
    </mc:Choice>
  </mc:AlternateContent>
  <xr:revisionPtr revIDLastSave="0" documentId="13_ncr:1_{378A1A25-CD3E-4787-BD7F-76056C65E97D}" xr6:coauthVersionLast="47" xr6:coauthVersionMax="47" xr10:uidLastSave="{00000000-0000-0000-0000-000000000000}"/>
  <bookViews>
    <workbookView xWindow="9360" yWindow="870" windowWidth="19380" windowHeight="12900" xr2:uid="{00000000-000D-0000-FFFF-FFFF00000000}"/>
  </bookViews>
  <sheets>
    <sheet name="ЗЦП" sheetId="2" r:id="rId1"/>
  </sheets>
  <definedNames>
    <definedName name="_xlnm._FilterDatabase" localSheetId="0" hidden="1">ЗЦП!$A$7:$K$7</definedName>
    <definedName name="_xlnm.Print_Area" localSheetId="0">ЗЦП!$A$1:$K$387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9" i="2" l="1"/>
  <c r="G378" i="2"/>
  <c r="G377" i="2"/>
  <c r="G376" i="2"/>
  <c r="G375" i="2"/>
  <c r="G374" i="2"/>
  <c r="G373" i="2"/>
  <c r="G372" i="2"/>
  <c r="G371" i="2"/>
  <c r="G370" i="2"/>
  <c r="G369" i="2"/>
  <c r="G368" i="2"/>
  <c r="G367" i="2"/>
  <c r="G366" i="2"/>
  <c r="G365" i="2"/>
  <c r="G364" i="2"/>
  <c r="G363" i="2"/>
  <c r="G362" i="2"/>
  <c r="G361" i="2"/>
  <c r="G360" i="2"/>
  <c r="G359" i="2"/>
  <c r="G358" i="2"/>
  <c r="G357" i="2"/>
  <c r="G356" i="2"/>
  <c r="G355" i="2"/>
  <c r="G354" i="2"/>
  <c r="G353" i="2"/>
  <c r="G352" i="2"/>
  <c r="G351" i="2"/>
  <c r="G350" i="2"/>
  <c r="G349" i="2"/>
  <c r="G348" i="2"/>
  <c r="G347" i="2"/>
  <c r="G346" i="2"/>
  <c r="G345" i="2"/>
  <c r="G344" i="2"/>
  <c r="G343" i="2"/>
  <c r="G342" i="2"/>
  <c r="G341" i="2"/>
  <c r="G340" i="2"/>
  <c r="G339" i="2"/>
  <c r="G338" i="2"/>
  <c r="G337" i="2"/>
  <c r="G336" i="2"/>
  <c r="G335" i="2"/>
  <c r="G334" i="2"/>
  <c r="G333" i="2"/>
  <c r="G332" i="2"/>
  <c r="G331" i="2"/>
  <c r="G330" i="2"/>
  <c r="G329" i="2"/>
  <c r="G328" i="2"/>
  <c r="G327" i="2"/>
  <c r="G326" i="2"/>
  <c r="G325" i="2"/>
  <c r="G324" i="2"/>
  <c r="G323" i="2"/>
  <c r="G322" i="2"/>
  <c r="G321" i="2"/>
  <c r="G320" i="2"/>
  <c r="G319" i="2"/>
  <c r="G318" i="2"/>
  <c r="G317" i="2"/>
  <c r="G316" i="2"/>
  <c r="G315" i="2"/>
  <c r="G314" i="2"/>
  <c r="G313" i="2"/>
  <c r="G312" i="2"/>
  <c r="G311" i="2"/>
  <c r="G310" i="2"/>
  <c r="G309" i="2"/>
  <c r="G308" i="2"/>
  <c r="G307" i="2"/>
  <c r="G306" i="2"/>
  <c r="G305" i="2"/>
  <c r="G304" i="2"/>
  <c r="G303" i="2"/>
  <c r="G302" i="2"/>
  <c r="G301" i="2"/>
  <c r="G300" i="2"/>
  <c r="G299" i="2"/>
  <c r="G298" i="2"/>
  <c r="G297" i="2"/>
  <c r="G296" i="2"/>
  <c r="G295" i="2"/>
  <c r="G294" i="2"/>
  <c r="G293" i="2"/>
  <c r="G292" i="2"/>
  <c r="G291" i="2"/>
  <c r="G290" i="2"/>
  <c r="G289" i="2"/>
  <c r="G288" i="2"/>
  <c r="G287" i="2"/>
  <c r="G286" i="2"/>
  <c r="G285" i="2"/>
  <c r="G284" i="2"/>
  <c r="G283" i="2"/>
  <c r="G282" i="2"/>
  <c r="G281" i="2"/>
  <c r="G280" i="2"/>
  <c r="G279" i="2"/>
  <c r="G278" i="2"/>
  <c r="G277" i="2"/>
  <c r="G276" i="2"/>
  <c r="G275" i="2"/>
  <c r="G274" i="2"/>
  <c r="G273" i="2"/>
  <c r="G272" i="2"/>
  <c r="G271" i="2"/>
  <c r="G270" i="2"/>
  <c r="G269" i="2"/>
  <c r="G268" i="2"/>
  <c r="G267" i="2"/>
  <c r="G266" i="2"/>
  <c r="G265" i="2"/>
  <c r="G264" i="2"/>
  <c r="G263" i="2"/>
  <c r="G262" i="2"/>
  <c r="G261" i="2"/>
  <c r="G260" i="2"/>
  <c r="G259" i="2"/>
  <c r="G258" i="2"/>
  <c r="G257" i="2"/>
  <c r="G256" i="2"/>
  <c r="G255" i="2"/>
  <c r="G254" i="2"/>
  <c r="G253" i="2"/>
  <c r="G252" i="2"/>
  <c r="G251" i="2"/>
  <c r="G250"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alcChain>
</file>

<file path=xl/sharedStrings.xml><?xml version="1.0" encoding="utf-8"?>
<sst xmlns="http://schemas.openxmlformats.org/spreadsheetml/2006/main" count="2244" uniqueCount="660">
  <si>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</si>
  <si>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</si>
  <si>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</si>
  <si>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</si>
  <si>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</si>
  <si>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</si>
  <si>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</si>
  <si>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</si>
  <si>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</si>
  <si>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</si>
  <si>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</si>
  <si>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</si>
  <si>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</si>
  <si>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</si>
  <si>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</si>
  <si>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</si>
  <si>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</si>
  <si>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</si>
  <si>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комплект</t>
  </si>
  <si>
    <t>уп</t>
  </si>
  <si>
    <t>набор</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</si>
  <si>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</si>
  <si>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</si>
  <si>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t>коробка</t>
  </si>
  <si>
    <t>Приложение №1 к Объявлению № 36 о проведении закупа товаров «Медицинские изделия»
способом запроса ценовых предложений от 17.02.23г.</t>
  </si>
  <si>
    <t>Антимикробная хирургическая пленка со встроенным в клеевой слой йодоформом для обеспечения асептики операционного поля.Разрезаемые антимикробные хирургические пленки.</t>
  </si>
  <si>
    <t>Беруши противошумные детские/взрослые</t>
  </si>
  <si>
    <t>Бинт иммобилизирующий, размер 5,0 см х 120 м</t>
  </si>
  <si>
    <t>Бинт иммобилизирующий, размер 5,0 см х 120 м  лёгкие, прочные, пористые, воздухопроницаемые, водостойкие и рентгенопрозрачные.</t>
  </si>
  <si>
    <t>Бинт н/с 7х14 см</t>
  </si>
  <si>
    <t>Бинт марлевый, нестерильный, размер 7х14 см.</t>
  </si>
  <si>
    <t>Бинт н/с 5х10 см</t>
  </si>
  <si>
    <t>Бинт марлевый, нестерильный, размер 5х10 см.</t>
  </si>
  <si>
    <t>Бинт стер. 7х14 см</t>
  </si>
  <si>
    <t>Бинт марлевый, стерильный, размер 7х14 см.</t>
  </si>
  <si>
    <t>Бинт стер. 5х10 см</t>
  </si>
  <si>
    <t>Бинт марлевый, стерильный, размер 5х10 см.</t>
  </si>
  <si>
    <t>Бинт эластичный, 5,0 мм х 120 мм</t>
  </si>
  <si>
    <t>Бинт эластичный медицинский, размер 5.0 х 120 мм, средней растяжимости.</t>
  </si>
  <si>
    <t>Бинт эластичный, 5,0 мм х 80,0 мм</t>
  </si>
  <si>
    <t>Бинт эластичный медицинский, размер 5.0 х 80 мм, средней растяжимости.</t>
  </si>
  <si>
    <t>Валик круглый, диаметр 15 см, длина 42 см</t>
  </si>
  <si>
    <t>Валик под шею, диаметр 9 см, ширина 24 см, длина 36 см</t>
  </si>
  <si>
    <t>Валик полукруглый, высота 11 см., длина 31см</t>
  </si>
  <si>
    <t>Воздуховод педиатрический</t>
  </si>
  <si>
    <t>Воздуховод педиатрический, стерильный, одноразового применения от 0 до 1 года.</t>
  </si>
  <si>
    <t>Воздуховод №0</t>
  </si>
  <si>
    <t>Воздуховод с мягким атравматичным термопластическим синтетическим загубником, наконечником и вставкой, размер 0 (3,5 см), цвет: розовый.</t>
  </si>
  <si>
    <t>Воздуховод №1</t>
  </si>
  <si>
    <t>Воздуховод с мягким атравматичным термопластическим синтетическим наконечником и вставкой, размер 1 (6,5 см), цвет: белый.</t>
  </si>
  <si>
    <t>Воздуховод №2</t>
  </si>
  <si>
    <t>Воздуховод с мягким атравматичным термопластическим синтетическим загубником, наконечником и вставкой, размер 2 (8 см), цвет: зелёный.</t>
  </si>
  <si>
    <t>Воздуховод №3</t>
  </si>
  <si>
    <t>Для кислородной и аэрозольно увлажняющей терапии, размер №3,0.</t>
  </si>
  <si>
    <t>Воздуховод №4</t>
  </si>
  <si>
    <t>Воздуховод с мягким атравматичным термопластическим синтетическим загубником, наконечником и вставкой, размер 4 (10см), цвет: красный.</t>
  </si>
  <si>
    <t>Воздуховод № 5</t>
  </si>
  <si>
    <t>Воздуховод одноразового применения, размер 5, цвет – синий.</t>
  </si>
  <si>
    <t>Губка гемостатическая. Размер 5,0 см х 7,5 см.</t>
  </si>
  <si>
    <t>Стерильный местный рассасывающийся гемостатический монокомпонентный материал для остановки капиллярных, венозных и слабых артериальных кровотечений. Представляет собой стерильную абсорбируемую вязаную ткань сетчатого плетения, изготовленную путем контролируемого окисления регенерированной целлюлозы, позволяющей моделировать размер и форму фрагмента. При контакте материала с кровью создается кислая среда (РН 2,5-3), которая усиливает его гемостатические свойства. Благодаря кислотному уровеню pH создается неблагоприятная среда для роста и развития подавляющего количества микроорганизмов: обладает доказанным бактерицидным эффектом против 5 основных штаммов патогенов, вызывающих нозокомиальные инфекции (устойчивый к метициллину Золотистый стафилококк, устойчивый к метициллину Золотистый стафилококк, устойчивый к ванкомицину Enterococcus faecium, Escherichia coli and Pseudomonas aeruginosa, а также против широкого спектра грамположительных и грамотрицательных микроорганизмов включая другие антибиотикоустойчивые штаммы MRSA, MRSE, PRSP, VRE. Прочность на разрыв гемостатического материала в заводской упаковке и влажной среде не должна существенно различаться (более чем в 2 раза) в течение нескольких минут, что гарантирует хирургу возможность репозиционирования продукта без разрыва материала. Возможность проведения электрокоагуляции через ткань гемостатика. Размер не менее 5,0 см х 7,5 см.</t>
  </si>
  <si>
    <t>Гемостатическая губка, 5x7,5 см</t>
  </si>
  <si>
    <t>Нетканый многослойный материал из окисленной регенерированной целлюлозы Хирургический  5x7,5 см</t>
  </si>
  <si>
    <t>Гемостатическая губка, размер 2,5х5см</t>
  </si>
  <si>
    <t>Гемостатическая губка, нетканый многослойный материал из окисленной регенерированной целлюлозы, стерильная Хирургический размерами 2,5х5см.</t>
  </si>
  <si>
    <t>Губка гемостатическая, размер 4см х 4см, толщина 5 мм.</t>
  </si>
  <si>
    <t>Гемостатическая, антимикробная, водорастворимая</t>
  </si>
  <si>
    <t>Гастростомическая низкопрофильная питательная трубка d=12Fr</t>
  </si>
  <si>
    <t>Гастростомическая низкопрофильная питательная трубка d=14Fr</t>
  </si>
  <si>
    <t>Трубка низкопрофильная гастростомическая питательная с антирефлюксным клапаном, портом для введения питания и(или) лекарств, высоконадежной фиксацией крышечки порта для предотвращения спонтанного открытия трубки и протекания, с «утопленным» атравматичным внутрижелудочным кончиком конической формы, с раздувающимся силиконовым баллоном объемом 5 мл для фиксации на внутрижелудочном кончике трубки, диаметром 14 Fr. В набор входит: 1. Низкопрофильная гастростомическая питательная трубка - 1 шт. 2. Удлинительный набор (трубка) для непрерывного питания с прямоугольным разъемом SECUR-LOK, 2-портовой Y-образной бифуркацией и зажимом; длина трубки - 30.5 см (12 дюймов) - 1 шт. 3. Удлинительный набор (трубка) для болюсного питания с наконечником под катетер, прямым разъемом SECUR-LOK и зажимом; длина трубки - 30.5 см (12 дюймов) - 1 шт. 4. Шприц 6 мл - 1 шт. 5. Шприц 35 мл с наконечником под катетер - 1 шт. 6. Марлевые прокладки - 4 шт. 7. Инструкция по применению - 1 шт. 8. Инструкция по уходу за пациентом - 1 шт.</t>
  </si>
  <si>
    <t>Гастростомическая низкопрофильная питательная трубка d=16Fr</t>
  </si>
  <si>
    <t>Трубка низкопрофильная гастростомическая питательная с антирефлюксным клапаном, портом для введения питания и(или) лекарств, высоконадежной фиксацией крышечки порта для предотвращения спонтанного открытия трубки и протекания, с «утопленным» атравматичным внутрижелудочным кончиком конической формы, с раздувающимся силиконовым баллоном объемом 5 мл для фиксации на внутрижелудочном кончике трубки, диаметром 16 Fr. Материал - медицинский силикон, не содержащий латекс и диэтилгексилфталат. Стерилизовано этиленоксидом. В набор входит: 1. Низкопрофильная гастростомическая питательная трубка - 1 шт. 2. Удлинительный набор (трубка) для непрерывного питания с прямоугольным разъемом SECUR-LOK, 2-портовой Y-образной бифуркацией и зажимом; длина трубки - 30.5 см (12 дюймов) - 1 шт. 3. Удлинительный набор (трубка) для болюсного питания с наконечником под катетер, прямым разъемом SECUR-LOK и зажимом; длина трубки - 30.5 см (12 дюймов) - 1 шт. 4. Шприц 6 мл - 1 шт. 5. Шприц 35 мл с наконечником под катетер - 1 шт. 6. Марлевые прокладки - 4 шт. 7. Инструкция по применению - 1 шт. 8. Инструкция по уходу за пациентом - 1 шт.</t>
  </si>
  <si>
    <t>Гель абразивный</t>
  </si>
  <si>
    <t>Гель абразивный гель - предназначен для подготовки кожи перед постановкой электродов, улучшает запись ЭЭГ за счет снижения сопротивления кожи.</t>
  </si>
  <si>
    <t>фл.</t>
  </si>
  <si>
    <t>Гель для УЗИ 250мл</t>
  </si>
  <si>
    <t>Гель для ультразвуковых исследований, высокой вязкости А, В, во флаконе 250 мл</t>
  </si>
  <si>
    <t>Гель для УЗИ 5л.</t>
  </si>
  <si>
    <t>Гель для ультразвуковых исследований высокой вязкости А, В, во флаконе 5 л</t>
  </si>
  <si>
    <t>Гель электродный</t>
  </si>
  <si>
    <t>Гель электродный контактный, для электрофизиологических исследований и электростимуляции во флаконах 250 гр.</t>
  </si>
  <si>
    <t>Губка гемостатическая абсорбирующая желатиновая рассасывающаяся стерильная для носа 80*0,5 мм</t>
  </si>
  <si>
    <t>Губка гемостатическая абсорбирующая желатиновая рассасывающаяся стерильная для носа 80*0,7 мм</t>
  </si>
  <si>
    <t>Губка гемостатическая для эмболизации</t>
  </si>
  <si>
    <t>Губка гемостатическая желатиновая, размер 8х5х1 см.</t>
  </si>
  <si>
    <t>Зонд желудочный №17</t>
  </si>
  <si>
    <t xml:space="preserve">Зонд желудочный, размер № 17 </t>
  </si>
  <si>
    <t>Зонд желудочный № 26</t>
  </si>
  <si>
    <t>стерильный, одноразовый размер № 26</t>
  </si>
  <si>
    <t>Зонд желудочный № 28</t>
  </si>
  <si>
    <t>стерильный, одноразовый размер № 28</t>
  </si>
  <si>
    <t>Зонд желудочный № 32</t>
  </si>
  <si>
    <t>стерильный, одноразовый размер № 32</t>
  </si>
  <si>
    <t>Зонд Блэкмора для остановки кровотечения из варикозно-расширенных вен пищевода</t>
  </si>
  <si>
    <t>Датчик для измерения инвазивного артериального давления для монитора</t>
  </si>
  <si>
    <t>Датчик для измерения инвазивного артериального давления двухканальный</t>
  </si>
  <si>
    <t>Датчики пульсоксиметрии неонатальные</t>
  </si>
  <si>
    <t>Датчики пульсоксиметрии неонатальные, одноразовые с технологией для инкубаторов Атом</t>
  </si>
  <si>
    <t>Двухпросветный периферически вводимый катетер (2Fr / 24 G)</t>
  </si>
  <si>
    <t>Двухпросветный рентгеноконтрастный полиуретановый сосудистый катетер для недоношенных детей и новорожденных, которым требуются длительные инфузии. 
 Для введения используется игла Майкрофлеш : Внутренняя игла имеет латеральное отверстие и прозрачную оболочку для раннего выявления обратного тока крови. Также имеет рентгеноконтрастную полосу. Ребристые крылья предотвращают проскальзывание пальцев при продвижении или разделения канюли. 
 Двухпросветный катетер позволяет одновременное введение несовместимых лекарств или растворов, сохраняет целостность периферийных вен, исключает повреждения, к которым могли привести многократные проколы.
 Сантиметровая градуировка и черная маркировка дистальной части, позволяет визуализировать длину введеного катетера, и также помогает определить полный вывод катетера из тела ребенка.
 Цветная раскраска втулок (переходников) для четкого различения вливаний. 
 -1 полиуретановый катетер 
 Длина 30 см / Диаметр 24G / 2Fr (2* 0,2-0,6 мм) 
 Вместительность каждого просвета по 0,2 мл 
 Скорость потока каждого просвета по 1,45 мл/мин
 -1 игла - интродьюсер Майкрофлеш:
 Диаметр 20G / 1,0мм наружный диаметр
 Длина 21 мм 
 Кратность упаковки 10 шт</t>
  </si>
  <si>
    <t>Жгуты одноразовые</t>
  </si>
  <si>
    <t>Жгут одноразовый из синтетического каучука, без латекса - Размер не более 48*2,5 см (1 рулон х 25 кусков, разделенных перфорацией). В упаковке – 1 рулон (25 кусков) в картонном контейнере</t>
  </si>
  <si>
    <t>Закрытая аспирационная система на эндотрахеальную трубку d – 3,0</t>
  </si>
  <si>
    <t>Закрытая аспирационная система на эндотрахеальную трубку d – 3,5</t>
  </si>
  <si>
    <t>Закрытая аспирационная система на эндотрахеальную трубку d – 4,0</t>
  </si>
  <si>
    <t>Закрытая аспирационная система на эндотрахеальную трубку d – 4,1</t>
  </si>
  <si>
    <t>Зонд для интубации кишечника по Шалькову </t>
  </si>
  <si>
    <t>Игла</t>
  </si>
  <si>
    <t>Игла для аспирации Kitazato OPU 17G 800 мм, длина 350 мм.</t>
  </si>
  <si>
    <t>Иглы к шприц-ручке 29G (0.33Х12.7мм)</t>
  </si>
  <si>
    <t>Игла биопсийная для трепанобиопсии, калибр (G)-8, длина 15 см</t>
  </si>
  <si>
    <t>Игла для трепанобиопсии костной ткани, калибр (G)-8, длина 15 см.</t>
  </si>
  <si>
    <t>Игла биопсийная. Размер калибра (G) 16, длина 20 см</t>
  </si>
  <si>
    <t>Игла биопсийная, урологическая для пистолета Gallini, размер калибра (G) 16, длина 20 см, стерильная, одноразовая</t>
  </si>
  <si>
    <t>Игла Губера  размерами 20 G 20 mm инфузионный набор с прямоугольной иглой</t>
  </si>
  <si>
    <t>Игла Губера  размерами 20 G 20 mm инфузионный набор с прямоугольной иглой.</t>
  </si>
  <si>
    <t>Игла для биопсии</t>
  </si>
  <si>
    <t>Игла для биопсии для инструмента Pro-Mag TM Ultra, размеры 14, 16, 18, 20 Ga X 10, 12, 16, 20, 25, 30 см., столбик забираемого биоптата не менее 19 мм.</t>
  </si>
  <si>
    <t>Игла калибр (G)-13, длина 7 см.</t>
  </si>
  <si>
    <t>Игла биопсийная для трепанобиопсии</t>
  </si>
  <si>
    <t>Игла для периферического доступа, 20 мм 20 G</t>
  </si>
  <si>
    <t>Игла для периферического доступа, размер стерильная игла-бабочка, однократного применения, 20 мм 20 G.</t>
  </si>
  <si>
    <t>Игла для спинальной анестезии, размер G18 (1.3х88 мм)</t>
  </si>
  <si>
    <t>Игла для спинальной анестезии, размер G18 (1.3х88 мм).</t>
  </si>
  <si>
    <t>Игла для спинальной анестезии, размер G20 (0.9х88 мм)</t>
  </si>
  <si>
    <t>Игла для спинальной анестезии, размер G20 (0.9х88 мм).</t>
  </si>
  <si>
    <t>Игла для спинальной анестезии, размер G22 (0.7х88 мм)</t>
  </si>
  <si>
    <t>Игла для спинальной анестезии, размер G22 (0.7х88 мм).</t>
  </si>
  <si>
    <t>Игла для спинальной анестезии, размер G27 (0.42x120 мм)</t>
  </si>
  <si>
    <t>Игла для спинальной анестезии, размер G27 (0.42x120 мм).</t>
  </si>
  <si>
    <t>Игла для спинномозговой анестезии и люмбальной пункции G 27 x 3½" 0.42 x 88 мм</t>
  </si>
  <si>
    <t>Игла для спинномозговой анестезии и люмбальной пункции с заточкой "Карандаш", G 27 x 3½" 0.42 x 88 мм, боковое отверстие, прозрачный павильон-призма для идентификации СМЖ, (серый).</t>
  </si>
  <si>
    <t>Известь натронная</t>
  </si>
  <si>
    <t>Известь натронная абсорбент для поглощения углекислого газа в закрытом реверсивном контуре дыхательном, производительность более 130 л/кг, бело-фиолетового цвета. Состав: гидроокись кальция – 93,5%, гидроокись натрия – 1,5%, цеолит – 5%, индикатор – 0,03%, относительная влажность не менее 15,9%. Объем в канистре не менее 5 л.</t>
  </si>
  <si>
    <t>канистра</t>
  </si>
  <si>
    <t>Инструментальное масло,стерильное</t>
  </si>
  <si>
    <t>Инструментальное масло для смазывания инструментов 20 мл.</t>
  </si>
  <si>
    <t>Инфузионная система с 1 безыгольным коннектором для безопасного приготовления цитостатических растворов, длина 35см</t>
  </si>
  <si>
    <t>с 1 безыгольным коннектором для безопасного приготовления цитостатических растворов, длина 35см</t>
  </si>
  <si>
    <t>Канюля для периферического доступа, размер 18G/1.3x45 mm</t>
  </si>
  <si>
    <t>Канюля для периферического доступа, размер 18G/1.3x45 mm, стерильный, однократного применения.</t>
  </si>
  <si>
    <t>Слииконовая назальная канюля для вентиляции у новорожденных</t>
  </si>
  <si>
    <t>Канюля назальная, детская</t>
  </si>
  <si>
    <t>Канюля назальная кислородная (стандартная, детская регулируемая), стерильная, однократного применения, длиной (мм):1500 со шлангом длиной не менее 1,8 м, длина всей системы не менее 1,5 м, соединение с источником - стандартное 6мм, эластомерное.</t>
  </si>
  <si>
    <t>Канюля назальная, взрослая</t>
  </si>
  <si>
    <t>Канюля назальная кислородная (стандартная, регулируемая), стерильная, однократного применения, длиной (мм): 2100 для взрослых с удлинительным шлангом длиной не менее 1,8 м, длина всей системы не менее 2,1 м.</t>
  </si>
  <si>
    <t>Канюля назальная</t>
  </si>
  <si>
    <t>назальные канюли Baby Flow (Поток ребенка) одноразовые, размер XS (в упаковке 10 шт).</t>
  </si>
  <si>
    <t>Канюли назальные</t>
  </si>
  <si>
    <t>назальные канюли Baby Flow (Поток ребенка) одноразовые, размер S (в упаковке 10 шт).</t>
  </si>
  <si>
    <t>назальные канюли Baby Flow (Поток ребенка) одноразовые, размер М (в упаковке 10 шт).</t>
  </si>
  <si>
    <t>назальные канюли Baby Flow (Поток ребенка) одноразовые, размер L (в упаковке 10 шт).</t>
  </si>
  <si>
    <t>назальные канюли Baby Flow (Поток ребенка) одноразовые, размер ХL (в упаковке 10 шт).</t>
  </si>
  <si>
    <t>Комплект назальной канюли(размер S)</t>
  </si>
  <si>
    <t>Для терапии с высокой скоростью потока, вкл. адаптер НД 15 
 Макс. скорость потока: 10,0 л/мин</t>
  </si>
  <si>
    <t>Комплект назальной канюли (размер M)</t>
  </si>
  <si>
    <t>Для терапии с высокой скоростью потока, вкл. адаптер НД 15 
 Макс. скорость потока: 14 л/мин</t>
  </si>
  <si>
    <t>Комплект назальной канюли  (размер L)</t>
  </si>
  <si>
    <t>Для терапии с высокой скоростью потока, вкл. адаптер НД 15 
 Макс. скорость потока: Макс. 23 л/мин</t>
  </si>
  <si>
    <t>Комплект назальной канюли  (размер X L)</t>
  </si>
  <si>
    <t>Для терапии с высокой скоростью потока, вкл. адаптер НД 15
 Макс. скорость потока: 27 л/мин</t>
  </si>
  <si>
    <t>Катетер аспирационный, № 6, с вакуум-контролем.</t>
  </si>
  <si>
    <t>Катетер аспирационный, № 8, с вакуум-контролем.</t>
  </si>
  <si>
    <t>Катетер аспирационный, № 10, с вакуум-контролем.</t>
  </si>
  <si>
    <t>Катетер аспирационный, № 12, с вакуум-контролем.</t>
  </si>
  <si>
    <t>Катетер аспирационный, № 14, с вакуум-контролем.</t>
  </si>
  <si>
    <t>Катетер аспирационный, № 16, с вакуум-контролем.</t>
  </si>
  <si>
    <t>Катетер Фолея, двухходовой, № 12.</t>
  </si>
  <si>
    <t>Катетер Фолея, двухходовой, №14.</t>
  </si>
  <si>
    <t>Катетер Фолея, двухходовой, № 16.</t>
  </si>
  <si>
    <t>Катетер Фолея, двухходовой, № 18.</t>
  </si>
  <si>
    <t>Катетер Фолея, двухходовой, № 20.</t>
  </si>
  <si>
    <t>Катетер Фолея, двухходовой, № 22.</t>
  </si>
  <si>
    <t>Катетер Фолея, двухходовой, № 24.</t>
  </si>
  <si>
    <t>Катетер Фолея, трёхходовой,100% силикон, для послеоперационного отведения мочи. Атравматичный наконечник тип Дюфура. 18 Ch, баллон 20 мл, 2 отверстия, длина 41 см.</t>
  </si>
  <si>
    <t>Уретральный трёхходовой катетер Фолея из 100% силикона, для послеоперационного отведения мочи. Атравматичный наконечник тип Дюфура. Прозрачный. Баллон 20 мл. Длина катетера 41см. Клапан для шприцев Luer и Luer-lock. Рентгеноконтрастные наконечник и продольная линия. Размер 18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</si>
  <si>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трёхходовой,100% силикон, для послеоперационного отведения мочи. Атравматичный наконечник тип Дюфура. 20 Ch, баллон 20 мл, 2 отверстия, длина 41 см.</t>
  </si>
  <si>
    <t>Уретральный трёхходовой катетер Фолея из 100% силикона, для послеоперационного отведения мочи. Атравматичный наконечник тип Дюфура. Прозрачный. Баллон 20 мл. Длина катетера 41см. Клапан для шприцев Luer и Luer-lock. Рентгеноконтрастные наконечник и продольная линия. Размер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</si>
  <si>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двухходовой, атравматичный жёсткий наконечник, цилиндрический, 100% силикон, 18 Ch, баллон 10 мл, 2 отверстия, длина 41 см.</t>
  </si>
  <si>
    <t>Уретральный двухходовой катетер Фолея из 100% силикона. Атравматичный жёсткий наконечник цилиндрического типа. Прозрачный. Баллон 10мл. Размер 18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</si>
  <si>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двухходовой, атравматичный жёсткий наконечник, цилиндрический, 100% силикон, 20 Ch, баллон 10 мл, 2 отверстия, длина 41 см.</t>
  </si>
  <si>
    <t>Уретральный двухходовой катетер Фолея из 100% силикона. Атравматичный жёсткий наконечник цилиндрического типа. Прозрачный. Баллон 10мл. Размер 20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</si>
  <si>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Калоприемник</t>
  </si>
  <si>
    <t>Калоприемник полимерный однокомпонентный самофиксирующийся (для стомы диаметром d-20mm)</t>
  </si>
  <si>
    <t>Калоприемник однокомпонентный детский, дренируемый, прозрачный с отверст 10-35мм</t>
  </si>
  <si>
    <t>Овальная анатомическая форма пластины усиливает фиксацию калоприемника на передней брюшной стенке. Уникальная гибкость позволяет пластине следовать естественным изгибам тела и неровностям кожи. Встроенный фильтр нейтрализует запах и регулирует количество газа в калоприемнике. Вырезаемое отверстие адгезивной пластины 12-75 мм</t>
  </si>
  <si>
    <t>Катетер цилиндрический</t>
  </si>
  <si>
    <t>размер 6 Ch, объем баллона 1,5 мл, 2 отверстия, длина 31 см, стерильный, одноразовый</t>
  </si>
  <si>
    <t>размер 8 Ch, объем баллона 3 мл, 2 отверстия, длина 31 см, стерильный, одноразовый</t>
  </si>
  <si>
    <t>размер 10 Ch, объем баллона 5 мл, 2 отверстия, длина 31 см, стерильный, одноразовый</t>
  </si>
  <si>
    <t>размер 12 Ch, объем баллона 10 мл, 2 отверстия, длина 31 см, стерильный, одноразовый</t>
  </si>
  <si>
    <t>Катетеры  22G - это универсальные катетеры для: центральная венозная катетеризация у детей, периферическая (средняя линия или мидлайн) катетеризация у детей и взрослых, артериальная катетеризация у детей.</t>
  </si>
  <si>
    <t>Набор педиатрического внутривенного катетера, вводимый по методике Сельдингера. Предназначен для обеспечения яремного или подключичного доступа у новорожденных.
 Характеристики катетера: рентгеноконтрастный, маркирован через каждый 1 см, полиуретановый встроенная удлинительная трубка, крылышки для фиксации, скользящий зажим для прекращения инфузии, длина интегрированной удлинительной трубки 10 см, внутренний диаметр катетера 0,5 мм, внешний диаметр катетера 0, 7 мм/22G/2Fr, длина катетера 20 см, объем заполнения 0,20 мл, скорость потока через катетер 4,4 мл/мин
 Характеристики проводника: металлический, прямой, с гибким кончиком, внешний диаметр 0,46 мм, длина 50 см
 Характеристики иглы: длина иглы 42 мм, диаметр иглы 21G
 Комплект поставки: 1 полиуретановый рентгеноконтрастный катетер, 1 игла-интродьюсер, 1 прямой проводник с гибким кончиком, 1 защитное покрывало из нетканого материала 50х50 см. Кратность упаковки 20 шт
 Катетеры Лидерфлекс 22G - это универсальные катетеры для: центральная венозная катетеризация у детей, периферическая (средняя линия или мидлайн) катетеризация у детей и взрослых, артериальная катетеризация у детей.</t>
  </si>
  <si>
    <t>Комплект  для пупочной катетеризации</t>
  </si>
  <si>
    <t>Простыня хирургическая 100х70 см. – 1 шт. Шарики марлевые (размер лесной орех) - 12 шт. Пинцет анатомический (нос дельфина) -2 шт. Емкость для антисептика маленькая - 2 шт. Фиксирующая полоска 3х15см- 2 шт. Халат.</t>
  </si>
  <si>
    <t>Комплект для новорожденного одноразовый, стерильный КдН-1</t>
  </si>
  <si>
    <t>Комплект из нетканного материала для новорожденного,стерильный одноразового применения. 1.Салфетка из нетканного материала 80х90см-2шт; 2.Подстилка впитывающая из нетканного материала 60х60см-1 шт,3-браслет для идентификации из полимера -1шт,4.Зажим из полимера из пуповины-1шт.</t>
  </si>
  <si>
    <t>Комплект для неонатологии, стерильный</t>
  </si>
  <si>
    <t>Комплект для неонатологии, стерильный: Простыня хирургическая 25х30см-1шт. Тампон круглый (размер "лесной орех")-12 шт (не марля). Салфетка впитывающая (фибрелла) 5х5см4сл-1шт. Пинцет анатомический (нос дельфина) – 1 шт. Емкость для антисептика-1 шт. 6Фиксирующая полоска 3х15см-2 шт. для фиксации катетера (ткань). Бандаж-бинт эластичный самофиксирующийся 10см х 50 см-1 шт. Бандаж для фиксации катетера-2 шт.</t>
  </si>
  <si>
    <t>Комплект акушерский нестерильный</t>
  </si>
  <si>
    <t>Простыня 140х80см плотность 40 г/м кв-1шт; Подстилка впитывающая 60х60см -2шт; Салфетка 70х80см плотность 40 грамм/кв.м.-1шт; 4. Рубашка для рожениц плотность 40 грамм/кв.м.-1шт;
 5. Бахилы низкие на ступню на резинке плотность 40 грамм/кв.м-1 пара.; 
 6. Шапочка клип-берет плотность 20 грамм/кв.м.-1шт;
 7. Маска медицинская на резинках плотность 20 грамм/кв.м.-1шт</t>
  </si>
  <si>
    <t>Комплект белья для проктологии стерильный</t>
  </si>
  <si>
    <t>Комплект белья для проктологии стерильный Состав: 1. Простынь 265*180 со встроенным отверстием д.15см с липким краем вокруг-1шт; 2. Простынь на опер.стол 200*180-1шт; 3. Подстилка 60*90(медмил)-1шт 4. Чехол на майо с впитывающей вставкой 140*80-1шт; 5. Салфетка 25*25-1шт; 6. Фиксатор для шнура -1шт</t>
  </si>
  <si>
    <t>Индивидуальный процедурный комплект CPT с принадлежностями для кесарево</t>
  </si>
  <si>
    <t>1шт.- Защитное покрытие: на стол 150х250 см.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не менее 55 грамм на м2. Центральный слой размером 250 ± 2 см на 61 ± 1см из нетканного материала SMS. На нижней части покрытие имеется маркировка Table Cover (Крышка стола) 150x250см.
 1 шт.- Простыня одноразовая 250х300 см. Простынь хирургическая для кесарева сечения одноразовая. Простыня Т-образной формы сделана из трехслойного нетканого материала SMS плотность не менее 45 грамм на м2. Трехслойный нетканый материал SМS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Верхняя часть простыни в ширину 250 см ± 2.5 см, нижняя часть простыни в ширину 200 см ± 4 см, общая длина простыни 300 см ± 2.5 см. Операционное поле квадратное размером 40 см на 35 см, имеет самоклеящеюся барьерную пленку которая обладает защитным свойством от инфекции. Так же есть квадратный мешочек для сбора жидкости размером 96 см на 70 см. Мешочек для сбора жидкости сделанный из полиэтилена медицинского класса и имеет фиксирующийся круг диаметром не более 43 см. Мешочек для сбора жидкости предотвращает попадания жидкости на поверхность тела пациента во время операции и в то же время снижает риск случайного перекрестного заражения. Расстояние между верхней части простыни до операционного поля составляет 100 см. Ниже мешочка для сбора жидкости иметься гидрофильная усиленная часть размером 50 см на 40 см. Все материалы простыни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3 шт. Простыня одноразовая 100х100 см с клейким краем 5 см. Простыня размером в длину 100 см ± 5 см и в ширину 100 см ± 5 см, сделана из нетканого материала плотность не менее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Защитное покрытие: для Майо, 80х140 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 Операционная лента 10х50 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
 3 шт.- Халат усиленный XL.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не менее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Липучка,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10 шт. - Набор салфеток рентгенконтрастные 45х45 см.
 20 шт. - Набор салфеток рентгенконтрастные 30х30 см.
 40 шт. - Набор салфеток рентгенконтрастные 10х10 см.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 Ручка длиной не более 115 мм. Светло-голубого цвета. 1 шт. Скальпель №22 с ручкой.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3 шт. – Чаша 500 мл. Чаша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Цвет синий, красный, прозрачный по желанию клиента.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1 шт. – Пинцет. Биполярный пинцет с изолированным 3-метровым кабелем и 2-контактными разъемам. Легкий и хорошо сбалансированный, чтобы предотвратить усталость рук, с тщательно отполированными кончиками, чтобы свести к минимуму образование струпьев и предотвратить необходимость чистки с помощью «царапины». Пинцент с нескользящим покрытием, изготовленные в соответствии с электрохирургическими стандартам. Гибкий, но фиксированный двухконтактный разъем совместим со всеми ведущими производителями диатермических генераторов.</t>
  </si>
  <si>
    <t>Комплект для комбинированной хирургии калибра 25+ G (витрэктомии и факоэмульсификации</t>
  </si>
  <si>
    <t>Комплект для кордоцинтеза</t>
  </si>
  <si>
    <t>Салфетка впитывающая 15х15см-1 шт. Пинцет анатомический (нос дельфина)- 1 шт. Фиксирующая полоска "батерфляй"3х15см-1 шт. Шарики марлевые (размер "лесной орех")-6шт. Емкость для антисептиков 100мл-2 шт. Щетка-тампон-1 шт. Шприц 2,0-2шт. Пеленка 70х50см синего цвета с круглым отверстием по середине, липкий край.</t>
  </si>
  <si>
    <t>Комплект для лапароскопии</t>
  </si>
  <si>
    <t>Чехол на инструментальный стол; Простыня – 2 шт; Салфетка впитывающая – 4 шт; Лента операционная – 2 шт.</t>
  </si>
  <si>
    <t>Комплект для обработки</t>
  </si>
  <si>
    <t>Комплект для обработки ран: щетка-тампон-1 шт, в индивидуальной упаковке.</t>
  </si>
  <si>
    <t>Комплект для обработки ран</t>
  </si>
  <si>
    <t>Комплект для обработки ран: Салфетка впитывающая (марля)7,5х7,5 см (4сл) - 2 шт. Пинцет анатомический (нос дельфина)- 1 шт. Тампон круглый- 5 шт. Фиксирующая полоска "батерфляй"3х15см-2 шт.</t>
  </si>
  <si>
    <t>Комплект для ограничения операционного поля: простыня 160х200, пеленка 70х80 с липким краем.</t>
  </si>
  <si>
    <t>Комплект для ограничения операционного поля. Стерильный набор, одноразовый, размер: Простыня 160х200, Пеленка 70х80 с липким краем.</t>
  </si>
  <si>
    <t>Комплект для перевязки ЦВК (центральный венозный катетор)</t>
  </si>
  <si>
    <t>Шарики марлевые (размер лесной орех) - 9 шт. Пинцет анатомический (нос дельфина) -1 шт. Емкость для антисептика - 2 шт. Бандаж для фиксации катетера -1шт.Фиксирующая полоска 3х15 см. - 1 шт.</t>
  </si>
  <si>
    <t>Комплект для подключения периферического катетера</t>
  </si>
  <si>
    <t>Салфетка впитывающая 15х15см-1 шт. Бандаж для фиксации катетера -1 шт. Бандаж бинт эластичный самофиксирующийся 10смх4м-1 шт. Пинцет анатомический (нос дельфина) - 1 шт. Фиксирующая полоска "батерфляй"3х15см-2 шт Шарики марлевые (размер"лесной орех") – 5 шт.</t>
  </si>
  <si>
    <t>Комплект для постановки ЦВК (центральный венозный катетор)</t>
  </si>
  <si>
    <t>Простыня хирургическая 100 х 70 см. - 1шт. Шарики марлевые (размер лесной орех) - 12 шт. Пинцет анатомический (нос дельфина) -1 шт. Емкость для антисептика -1 шт. Фиксирующая полоска 3х15 см. - 1 шт.</t>
  </si>
  <si>
    <t>Комплект для пункции и постановки ЦВК (центральный венозный катетор)</t>
  </si>
  <si>
    <t>Простыня хирургическая 100 х 70 см. - 1шт. Шарики марлевые (размер лесной орех) - 12 шт. Пинцет анатомический (нос дельфина) -1 шт. Емкость для антисептика - 2 шт. Фиксирующая полоска 3х15 см. - 1 шт. Бандаж для фиксации катетера - 1 шт.</t>
  </si>
  <si>
    <t>Комплект для снятия швов</t>
  </si>
  <si>
    <t>Салфетка впитывающая (марлевая) 7,5х7,5см 4 сл-2шт. Пинцет анатомический(нос дельфина)-1шт. Тампон треугольный 5х5см-4шт. Скальпель одноразовый №12-1шт. Фиксирующая полоска "батерфляй"3х15см-3шт. Емкость для антисептика маленькая -1шт</t>
  </si>
  <si>
    <t>Комплект для спинальной анестезии</t>
  </si>
  <si>
    <t>Салфетка хирургическая 50х70 см с одним адгезивным краем-2 шт. Тампон круглый марлевый-20 шт. Стерильная повязка 7х8,5см-1 шт. Пинцет анатомический (нос дельфина)-1 шт. Щетка тампон-3шт. Лоток-емкость -2 шт</t>
  </si>
  <si>
    <t>Комплект для стентирования</t>
  </si>
  <si>
    <t>Комплект белья для стентирования в составе: Покрывало для пациента 150 х 190 см– 1 шт; Халат, размер XL- 2 шт; Впитывающее полотенце (40 х 50 см) – 2 шт; Покрытие для аппарата 110 х 110 см -1 шт; Ангиографическая простыня 190 х 320 см, с 2 отверстиями, с прозрачным пленочным краем-1 шт; Марлевые тампоны (10 х 10 см) - 30 шт; Скальпель № 11 -1 шт; Пункционная игла 18G 7 см -1 шт; Проводник 3 мм J тип, 0,035” х 150 см– 1 шт; ангиографический шприц 12cc FMLL– 1 шт; "Тупая" игла 20G 10 см -1 шт; Торк-девайс (вращатель) -1 шт; Y-коннектор -1 шт; Трехходовой запорный краник RA RH OFF (1000 psi) -1 шт; Трехходовой манифольд, RA RH OFF (1100 psi) -1 шт; Линия высокого давления RA/FLL 125 см (1000psi) - 2 шт; Комплект для внутривенного вливания 150см с двойным клапаном (30 psi) -1 шт; Набор для контрастной среды 150 см -1 шт; Шприц 2,5сс ML -1 шт; Шприц 10сс ML -1 шт; Шприц 10сс MLL -1 шт; Шприц 20сс MLL -1 шт; Игла 20G 1 ½” (4 см) (желтая) -1 шт; Игла 21G 1 ½” (4 см) (зеленая) -1 шт; Стаканчик 120 мл -1 шт; Чаша 250 мл (диаметр 10 см) -1 шт; Чаша 5000 мл (диаметр 28 см) -1 шт; В единой стерильной упаковке.</t>
  </si>
  <si>
    <t>Комплект стерильный операционный одноразовый для лапароcкопии</t>
  </si>
  <si>
    <t>1. Простыня б/о 180×320 см (пл.55) с отверстием 26×32 см, с вставкой 50×60 см (пл.104), с двумя карманами 67×30 см (т.90), с двумя карманами, и с липким краем -1шт.2. Простынь 180*300 см пл.40 – 2шт. Чехол на инструментальный стол 140*80см -1шт.</t>
  </si>
  <si>
    <t>Комплект стерильный операционный одноразовый для лапаротомии</t>
  </si>
  <si>
    <t>Простыня 250*320 пл. 55г/м2 с отв. вставкой, 2-мя карманами – 1шт,Халат Евростандарт пл.40 дл.140 -2шт,Простынь 150*250 пл.55 -1шт,Простынь 100*100 пл.55 с липким краем – 2 шт ,Простынь 200*160 см пл.55 с липким краем -1шт.</t>
  </si>
  <si>
    <t>Комплект хирургический стерильный</t>
  </si>
  <si>
    <t>Комплект белья для проктологии стерильный. Состав: 1. Шапочка-колпак пл 40-3шт; 2. Бахилы длинные на завязках-3 пары; 3. Халат пл.40 дл. 140 см-2шт 4. Халат Евростандарт пл 40 дл. 140 см-1 шт</t>
  </si>
  <si>
    <t>Коннектор 2 - ходовой</t>
  </si>
  <si>
    <t>Коннектор светостойкий с эндотоксинным фильтром 0,2μm (+) и с 2 обратными клапанами для внутривенной инфузии в закрытой системе. Люэровские соединения с защитными колпачками.</t>
  </si>
  <si>
    <t>Коннектор неонатологический, 3 - ходовой</t>
  </si>
  <si>
    <t>неонатологический с 3 обратными клапанами для введения инфузионных средств не нарушая закрытой системы. Один канал соединен с люеровским соединением инфузионной линии F 1638, MF 1833, 2 свободных канала соединены с линией для введения медикаментов, люэровское соединение типа штекер.</t>
  </si>
  <si>
    <t>Коннектор неонатологический 4 - ходовой</t>
  </si>
  <si>
    <t>неонатологический с 4 обратными клапанами для введения инфузионных средств не нарушая закрытой системы. Один канал соединен с люеровским соединением инфузионной линии F 1638, MF 1833, 2 свободных канала соединены с линией для введения медикаментов, люэровское соединение типа штекер.</t>
  </si>
  <si>
    <t>Дыхательные контуры для использования с аппаратами ИВЛ (коннекторы 22мм). Дыхательные контуры  10мм для активного увлажнения с одним проводом нагрева (Дыхательный контур  10 мм с проводом нагрева с неонатальным влогосборником, шарнирным Y- образным соединителем, самозаполняющейся камерой увлажнителя и дополнительным шлангом 0,5м, длина 1,6м. 1-4 литра в минуту.</t>
  </si>
  <si>
    <t>Контур дыхательный для новорожденных для универсальных аппаратов ИВЛ. Шланги вдоха/выдоха комбинированные: экспираторный канал – плечо-шланг 1,2 ±0,01 м, диаметр 15±1 мм и лимб на пациента 0,4±0,01 м, диаметр 10±1 мм; инспираторный канал – плечи-шланги с влагосборником длиной 0,8±0,01м, диаметром 10±1 мм. Общая длина контура 1,6±0,01 м, шланги с цветовой индикацией вдоха/выдоха (материал "Гибкая трубка"), с проводом обогрева в канале вдоха и встроенным в жестком соединителе (22F на камеру увлажнителя) электроразъемом питания провода обогрева. Дистальный конец провода обогрева должен быть расположен на расстоянии 150±2,5 мм от дистального конца шланга. В инспираторном канале: порты 7,6 мм с фиксированной герметизирующей заглушкой (на соединителе на камеру увлажнения, шланге вдоха) для термодатчиков. В экспираторном канале: разборный самогерметизирующийся влагосборник. Клапан влагосборника пружинный шариковый, обеспечивающий герметизацию воздушного канала при любом положении влагосборника. На Y- образном параллельном соединителе типа 10М-15F-10М на пациента выполнен порт 7,6 мм с фиксированным герметизирующим колпачком. Коннектор 15F закрыт внутренней тест-заглушкой (жёлтая). Соединения 10М -вертлюжные. Соединнение на аппарат и камеру увлажнения увлажнителя типа 22F. В составе контура увлажнитель-камера увлажнения с автоматическим заполнением, с двухступенчатым поплавковым клапаном дозирования, с системой устройств ламинирования потока, с поплавком уровня, с продольноармированным шлангом подачи жидкости с иглой (с предохранительным колпачком) и портом выравнивания давления. В сотав контура входит дополнительный шланг - аппарат -камера увлажнения длиной 0,5±0,01 м, диаметр 10±1 мм. Соединения дополнительного шланга на аппарат и камеру увлажнения типа 22F. Комплект дополнительных соединителей: соединитель 22М-22М/15F, соединитель 15F-8,5F. Материал: полиэтилен, полипропилен, эластомер, аллюминий. Упаковка: индивидуальная, клинически чистая, 20шт. Срок годности (срок гарантии): 5 лет от даты изготовления.</t>
  </si>
  <si>
    <t>Дыхательный контур реанимационный для детей , с шлангом дыхательным , соединителем , дыхательным мешком</t>
  </si>
  <si>
    <t>Контур дыхательный для соединения аппаратов НДА и ИВЛ с пациентом. Контур дыхательный анестезиологический реверсивный конфигурируемый Compact II для детей. Диаметр 15мм. Длина контура до 2,0 м в растянутом состоянии, угловой переходник к интубационной трубке с портом Луер Лок, коннекция 22М/15F, коннекция линий контура 22F. Сопротивение потку в растянутом состоянии не более 2,6 мбар, в сжатом состоянии - не более 2,1 мбар. Комплайнс контура не более в растянутом состоянии не более 0,1 мл/мбар, в сжатом - не более 0,3 мл/мбар. Резервный дыхательный мешок 1,0±10% л. Дополнительный шланг конфигурируемый длина до 1,5 м. Принадлежности: соединитель 22М-22М. Материал: полипропилен, полиэтилен, эластомер, не содержит латекса. Масса контура брутто не более 124 г, нетто не более 120г.Упаковка: индивидуальная, клинически чистая. В упаковочном ящике 35 шт. Срок годности (срок гарантии): 5 лет от даты изготовления.</t>
  </si>
  <si>
    <t>Кружка Эсмарха о/р, 2л</t>
  </si>
  <si>
    <t>Кружка Эсмарха, объем 2 000 мл, одноразовая.</t>
  </si>
  <si>
    <t>Линия для шприца инжектора</t>
  </si>
  <si>
    <t>Линия высокого давления для проведения контрастного вещества от колбы до шприца инжектора.Материал из полиуретана, имеет оплетку</t>
  </si>
  <si>
    <t>Линия соединительная</t>
  </si>
  <si>
    <t>Трубочки для светочувствительных лекарственных вешеств малых обьемов вместимостью 1,2 мл для инфузионной терапии новорожденных детей. Цвет: красный; зеленый; синий.</t>
  </si>
  <si>
    <t>Линия соединительная для пациента длина 150 см</t>
  </si>
  <si>
    <t>Микролиния 0,4 мл/ 150 см</t>
  </si>
  <si>
    <t>Соединительная, особенно мягкая и эластичная линия с зажимом из полиуритана.1- ходовая линия является непосредственным продлением катетера. Резьбовая гайка люэровского соединения крутится, что значительно облегчает соединение и избежать дополнительных нагрузок невыношенным младенцам. Имеется в разных исполнениях напр. без зажима , с патентированной безигловой системой.</t>
  </si>
  <si>
    <t>Маркер для кожи</t>
  </si>
  <si>
    <t>хирургический одноразовый, стерильный, в комплекте с линейкой</t>
  </si>
  <si>
    <t>Маркер перманентный</t>
  </si>
  <si>
    <t>Маркер перманентный для стерилизационных упаковок, черный, нетоксичный.</t>
  </si>
  <si>
    <t>Маска лицевая, анестезиологическая</t>
  </si>
  <si>
    <t>Маска лицевая, анестезиологическая, без латекса, нестерильная, однократного применения для взрослых, размером. № 3.</t>
  </si>
  <si>
    <t>Маска анестезиологическая</t>
  </si>
  <si>
    <t>Маска лицевая, анестезиологическая, без латекса, нестерильная, однократного применения для взрослых, размер № 4</t>
  </si>
  <si>
    <t>Маска лицевая, анестезиологическая, без латекса, стерильная, однократного использования, размер № 6.</t>
  </si>
  <si>
    <t>Маска для кислородной терапии</t>
  </si>
  <si>
    <t>Из ПВХ с кислородной линией 2м устойчивой к перегибам, с носовым зажимом.</t>
  </si>
  <si>
    <t>Маска ларингиальная</t>
  </si>
  <si>
    <t>Маска ларингеальная, силиконовая, размер №0</t>
  </si>
  <si>
    <t>Маска ларингеальная, размер №1 (&lt;5кг)</t>
  </si>
  <si>
    <t>Маска ларингеальная, силиконовая, размер №1.</t>
  </si>
  <si>
    <t>Маска ларингеальная, размер №2 (10-20кг)</t>
  </si>
  <si>
    <t>Маска ларингеальная, силиконовая, размер №2.</t>
  </si>
  <si>
    <t>Маска ларингеальная, силиконовая, размер №3.</t>
  </si>
  <si>
    <t>Маска ларингеальная</t>
  </si>
  <si>
    <t>Маска ларингеальная, силиконовая, размер №4.</t>
  </si>
  <si>
    <t>Маска медицинская</t>
  </si>
  <si>
    <t>Маски хирургические четырехслойная, противожидкостная на резинках</t>
  </si>
  <si>
    <t>Маска медицинская, трехслойная, на завязках</t>
  </si>
  <si>
    <t>Маска медицинская, трехслойная, гипоаллергенная, на зявзках, длина 17,5 см, ширина 9,5 см, длина завязок 45 см</t>
  </si>
  <si>
    <t>Маска на завязках,нестерильная</t>
  </si>
  <si>
    <t>Маска одноразовая трехслойная, прямоугольная формы, на завязках , изготовленная из двух слоев водоотталкивающего нетканого безворсового материала типа SS, и одного слоя фильтрующего нетканого материала, который содержит мельтблаун, на завязках , размер маски 180х90 мм нестерильный</t>
  </si>
  <si>
    <t>Маска наркозная</t>
  </si>
  <si>
    <t>Маска наркозная, нескользящие кольца для лучшего крепления и лучшей герметичности, №0, неонатальная, разъем 15М</t>
  </si>
  <si>
    <t>Маска наркозная, нескользящие кольца для лучшего крепления и лучшей герметичности, №1, неонатальная, разъем 15М</t>
  </si>
  <si>
    <t>Маска наркозная с закрытой манжетой №1, детская, разъем 15М</t>
  </si>
  <si>
    <t>Маска наркозная, педиатрическая</t>
  </si>
  <si>
    <t>Маска наркозная, с закрытой манжетой, №2, педиатрическая, разъем 22F.</t>
  </si>
  <si>
    <t>Маска наркозная, размер №2</t>
  </si>
  <si>
    <t>Маска наркозная, нескользящие кольца для лучшего крепления и лучшей герметичности педиатрическая, размер №2, разъем 22F</t>
  </si>
  <si>
    <t>Маска, наркозная, взрослая</t>
  </si>
  <si>
    <t>Маска наркозная, с подкачиваемой манжетой, №3, взрослая, малая, разъем 22F.</t>
  </si>
  <si>
    <t>Маска наркозная, размер №4</t>
  </si>
  <si>
    <t>Маска наркозная, нескользящие кольца для лучшего крепления и лучшей герметичности педиатрическая, размер №4, разъем 22F</t>
  </si>
  <si>
    <t>Маска респираторная 3 класс защиты</t>
  </si>
  <si>
    <t>Маска для проведения манипуляций повышенного риска у больных с особо опасными инфекциями.</t>
  </si>
  <si>
    <t>Маски для фототерапии одноразовые, окружность головы 20-25 см</t>
  </si>
  <si>
    <t>Маски для фототерапии одноразовые, окружность головы 26-32 см</t>
  </si>
  <si>
    <t>Маски для фототерапии одноразовые, окружность головы 33-38 см</t>
  </si>
  <si>
    <t>Материал для витреоретинальных операции</t>
  </si>
  <si>
    <t>Мешок Амбу взрослый, одноразовый</t>
  </si>
  <si>
    <t>Мешок Амбу, взрослый, одноразовый, объем 1500мл, с резервуарным мешком из ПВХ, кислородной линей 2 м, маска анестезиологическая (с воздушной подушкой и без)</t>
  </si>
  <si>
    <t>Мешок Амбу для взрослых</t>
  </si>
  <si>
    <t>Ручной, для взрослых, одноразовая, маска размер 3, обьем 1 л.</t>
  </si>
  <si>
    <t>Ручной для взрослых многоразовая, маска размер 4, обьем 1 л.</t>
  </si>
  <si>
    <t>Мешок Амбу, объем 280 мл</t>
  </si>
  <si>
    <t>Система для ручного искусственного дыхания (ИВЛ), с клапаном давления, детская, объем 280 мл. Маска размер 1, многоразовая.</t>
  </si>
  <si>
    <t>Мешок Амбу, объем 550 мл</t>
  </si>
  <si>
    <t>Система для ручного искусственного дыхания (ИВЛ), с клапаном давления, детская, объем 550 мл. Маска размер 4, одноразовая.</t>
  </si>
  <si>
    <t>Мешок Амбу детский, одноразовый</t>
  </si>
  <si>
    <t>Мешок Амбу, детский, одноразовый, объем 550мл, размер №3</t>
  </si>
  <si>
    <t>Мочеприемник, объем 150мл.</t>
  </si>
  <si>
    <t>Силиконовая, емкость "Груша", объем 150мл, закрытая система отведения мочи, антирефлюксный клапан и сливное отверстие, градуирована, стерильно</t>
  </si>
  <si>
    <t xml:space="preserve">Мочеприемник объем 500 мл </t>
  </si>
  <si>
    <t>Емкость для измерения объема мочи: Мочеприемник:
 • объем 500 мл (градуировка с шагом 5 мл) со встроенной измерительной камерой
 для малых объемов (градуировка с шагом 1 мл)
 • гофрированный универсальный соединитель с защитным колпачком
 • безыгольный порт для забора проб мочи
 • укрепленная трубка над капельной камерой
 • капельная камера со встроенным антирефлюксным клапаном
 • дополнительный герметичный антибактериальный воздушный фильтр на мочеприемнике
 • гибкая, устойчивая к перегибам отводящая трубка с бельевой клипсой и скользящим зажимом
 • завязки по бокам для удобства подвешивания
 • простой в использовании клапан для слива на дне
 • емкость 1500 мл
 • скользящий зажим на приводящей трубке
 • антирефлюксный клапан
 • четкая градуировка в мл
 • без слива на дне</t>
  </si>
  <si>
    <t>Мочеприемник объем 1000 мл</t>
  </si>
  <si>
    <t>Мочеприемник, с прямым крестообразным или винтовым сливом одноразовый, объемом 1000 мл.</t>
  </si>
  <si>
    <t>Мочеприемник универсальный. Объем 1500 мл.</t>
  </si>
  <si>
    <t>Мочеприемник универсальный полимерный мочеприемник с насадкой и крышкой для мужчин и женщин. Объем 1500 мл. Шкала измерения количества мочи. Мочеприемник «Утка» (из медицинского полиэтилна высокого давления) удобен в применении, легок, его поверхность при соприкосновении с телом быстро приобретает его температуру (эффект "теплого материала"), изделие хорошо очищается, быстро и легко дезинфицируется.</t>
  </si>
  <si>
    <t>Мочеприемник объем 2000 мл</t>
  </si>
  <si>
    <t>Мочеприемник, Т-образный клапан с пробозаборником 2000 мл.</t>
  </si>
  <si>
    <t>Мочеприемник прикроватный, объем 2000мл</t>
  </si>
  <si>
    <t>Мочеприемник прикроватный для сбора мочи, однократного применения, стерильный, снабжен клапаном, винтовой спускной кран на дне мешка, 2000 мл.</t>
  </si>
  <si>
    <t>Мундштук одноразовый, с фильтром , размер 26*65*10, к аппарату спирометр BTL-07</t>
  </si>
  <si>
    <t>Мундштук одноразовый, с фильтром , размер 26*65*10, к аппарату спирометр BTL-08</t>
  </si>
  <si>
    <t>Набор артериального катетера 20Gа*8см</t>
  </si>
  <si>
    <t>Набор артериального катетера 20Gа*8см.  В наборе проводник, игла, прозрачная удлинительная линия с зажимом, колпачок.</t>
  </si>
  <si>
    <t>Набор для анестезии</t>
  </si>
  <si>
    <t>Набор для комбинированной спиномозговой и эпидуральной анестезии стерильная, однократного применения в комплекте: игла Туохи G18 1.3 х 88мм с отверстием в изгибе для спинномозговой иглы, игла Пенкан со срезом «Карандаш» G 27 x 5" 0.42 х 127.5, эпидуральный катетер с закрытым кончиком и 3 боковыми отверстиями, направитель катетера, коннектор катетера, плоский эпидуральный фильтр, самоклеящийся фиксатор фильтра, шприц "утрата сопротивления"</t>
  </si>
  <si>
    <t>Набор для введения мочеточниковых стентов 3Fr</t>
  </si>
  <si>
    <t>Набор для катетеризации верхней полой вены</t>
  </si>
  <si>
    <t>Набор двухпросветного катетера для катетеризации верхней полой вены по методу Сельдингера в комплекте, V-игла G18 длиной 70мм; катетер G16/16/7F, диаметр 2,4 мм, длина 30 см, рентгеноконтрастный из полиуретана с мягким кончиком, проводником 0,89мм х 70см, подвижные и неподвижные фиксирующие крылья, фиксирующий зажим, ЭКГ-кабель, шприц 5 мл, скальпель, дилататор, безыгольный инфузионный коннектор сейфсайт. Скорость потока D/P=40/35мл/мин.</t>
  </si>
  <si>
    <t>Набор трехпросветного катетера для катетеризации верхней полой вены по методу Сельдингера в комплекте, V-игла G18 длиной 70мм; катетер G16/18/18/7F, диаметр 2,4 мм, длина 30 см, рентгеноконтрастный из полиуретана с мягким кончиком, проводником 0,89 мм х 70 см, подвижные и неподвижные фиксирующие крылья, фиксирующий зажим, ЭКГ-кабель, шприц 5 мл, скальпель, дилататор, безыгольный инфузионный коннектор сейфсайт.Скорость потока D/М/P=30/13/13мл/мин.</t>
  </si>
  <si>
    <t xml:space="preserve">Набор для катетеризации верхней полой вены </t>
  </si>
  <si>
    <t>Набор трехпросветного катетера для катетеризации верхней полой вены по методу Сельдингера в комплекте V-игла G18 длиной 70 мм; катетер G16/18/18/7F, диаметр 2,4 мм, длина 30 см, рентгеноконтрастный из полиуретана с мягким кончиком, проводником 0,89 мм х 70 см, подвижные и неподвижные фиксирующие крылья, фиксирующий зажим, ЭКГ-кабель, шприц 5 мл, скальпель, дилататор, безыгольный инфузионный коннектор сейфсайт.Скорость потока D/М/P=30/13/13мл/мин.</t>
  </si>
  <si>
    <t>Набор для катетеризации верхней полой вены, с трехканальным центральным венозным катетером.</t>
  </si>
  <si>
    <t>Набор для катетеризации верхней полой вены. Набор с трехканальным центральным венозным катетером, V- игла G18 длиной 70 мм; катетер G16/18/18/ 7F, диаметр 2.4мм, длина 20см, рентгеноконтрастный из полиуретана с мягким кончиком, проводник 0.89мм х 50см, подвижные и неподвижные фиксирующие крылья, фиксирующий зажим, ЭКГ-кабель, шприц 5мл, скальпель, дилататор, безыгольный инфузионный коннектор сейфсайт. Скорость потока D/M/P = 38/20/20 мл/мин</t>
  </si>
  <si>
    <t>Набор для катетеризации центральных вен</t>
  </si>
  <si>
    <t>Набор для катетеризации центральных вен. В состав набора входят: катетер, материал полиуретан, рентгеноконтрастный, длина 20 см., маркирован каждый см., удлинительная трубка 8 см, крылышки для фиксации, игла-интродьюсер в виде расщепляемой канюли с крылышками*, длина 18 мм, диаметр 0,7 мм. Объем заполнения катетера 0,07 мл, обеспечивает поток 1,0 мл в мин. для катетеризации центральных вен через периферическую размер 1 Fr - 28G (0,17мм х 0,3мм).</t>
  </si>
  <si>
    <t>Набор для катетеризации центральных вен. В состав набора входят: 1 полиуретановый катетер с цельной удлинительной трубкой, длина 30 см., 1 расщепляющаяся игла-интродьюсер, 1 шприц 3 мл, 1 переходная насадка шприца (типа тупой иглы) для соединения шприца с интродьюсером. для катетеризации центральных вен через периферическую размер 2 Fr 24G(0,3 мм./0,6 мм.)</t>
  </si>
  <si>
    <t>Набор с одноканальным центральным венозным катетером Цертофикс Моно SПед110</t>
  </si>
  <si>
    <t>Набор с одноканальным центральным венозным катетером, S-игла G21 длиной 38 мм; катетер G22/ F3, диаметр 0.9мм, длина 10см, рентгенконтрастный из полиуретана с мягким кончиком, проводник 0.46мм х 25см, подвижные и неподвижные фиксирующие крылья, фиксатор, ЭКГ-кабель, скальпель, дилататор, шприц 5мл, удлинительная инфузионная линия с трехходовым краном. Скорость потока 12 мл/мин.</t>
  </si>
  <si>
    <t>Набор для плазмотерапи</t>
  </si>
  <si>
    <t>Набор упакован в потребительскую тару (пакет упаковочный) из металлизированной пленки. Комплектующие набора являются одноразовыми и стерильными изделиями. Пробирка изготовлена из биологически инертного боросиликатного стекла с вакуумом внутри. Пробирка герметично закрыта резиновой пробкой, сверху пробки надет пластиковый колпачок, имеющий зеленую окраску, верхняя часть колпачка снабжена отверстием. На внутреннюю стенку пробирки в верхней и средней ее части нанесен мелко-дисперсионный натрия гепарин, в нижней части пробирки - полимерный разделительный гель. Катетер-бабочка с Люэр-адаптером 21G(0.8мм) является одноразовым изделием в стерильной герметичной упаковке, предназначенным для забора крови в пробирку из периферической вены под действием отрицательного давления. Иглы для мезотерапии представляют собой металлическую трубку, на одном конце которой находится головка для соединения со шприцем, а другой конец остро заточен для введения в ткани. Инъекционная игла предназначена для однократного использования. Шприц стерильный одноразовый с иглой: предназначен для забора аутоплазмы из пробирки.</t>
  </si>
  <si>
    <t>Набор для каскадного плазмафереза «Виробан» в составе: магистраль для проведения каскадного плазмафереза; магистраль для подачи плазмы</t>
  </si>
  <si>
    <t>Набор для постановки мочевого катетера</t>
  </si>
  <si>
    <t>Набор для проведения одной процедуры на Cell Saver</t>
  </si>
  <si>
    <t>Набор для проведения одной процедуры на Cell Saver.</t>
  </si>
  <si>
    <t>Набор для чреспеченочных вмешательств</t>
  </si>
  <si>
    <t>Набор белья для чреспеченочных вмешательств. Состав: Стандартный халат XL - 2 шт. Простыня для стола 137X150cm 1 шт. Простыня для пациента 280х300 см с боковым отверстием в области печени 20х20 см. Полиэтиленовая прозрачная пленкая с 2 сторон - 1 шт. Шприц для контраста 12cc - 1 шт. Чаша для роводника 2500 сс - 1 шт. Чаша 250сс (диаметр 10 см) -2 шт. Скальпель#11 длиная ручка Салфетки одноразовые 10x10cm - 10 шт. Покрытие для трубки R-85cm.Перчатки хирургические 7.5 – 2 шт.</t>
  </si>
  <si>
    <t>Набор для эпидуральной анестезии</t>
  </si>
  <si>
    <t>Набор для эпидуральной анестезии, игла со срезом Туохи 18G х 31/4" - 1,30 х 80 мм, цвет - розовый; катетер длиной 100 см, закрытый кончик, 3 боковых отверстия, направитель и коннектор катетера 20G - 0,45 х 0,85 мм; шприц 10 мл.</t>
  </si>
  <si>
    <t>Набор для эпидуральной анестезии 18 G</t>
  </si>
  <si>
    <t>Набор для продленной эпидуральной анестезии в комплекте.</t>
  </si>
  <si>
    <t>Набор для эпидуральной анестезии 20 G</t>
  </si>
  <si>
    <t>Набор коагулятора</t>
  </si>
  <si>
    <t>Набор коагулятора - Ручка коагулятор с очистителем наконечника коагулятора. Ручка с контролем для упора для пальцев. Изготовлена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Устройство голубого цвета, коагуляционная кнопка - жёлтого цвета. В комплекте с очистителем наконечника коагулятора. Метод стерилизации: этиленоксидом.</t>
  </si>
  <si>
    <t>Набор для постановки периферического катетера</t>
  </si>
  <si>
    <t>Набор периферически вводимого ЦВК (центральный венозный катетор) (2Fr / 24 G)</t>
  </si>
  <si>
    <t>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 
 Характеристики катетера: рентгеноконтрастный, маркировка каждый сантиметр, дистальный кончик черного цвета, для однозначного определения полного извлечения катетера, крылышки для фиксации, встроенная удлинительная трубка, длина встроенной удлинительной трубки — 10 см, внутренний диаметр катетера 0,30 мм, внешний диаметр катетера 0, 60 мм, длина катетера 30 см, объем заполнения катетера 0,12 мл, скорость потока через катетер (при давлении 1 бар) 5,0 мл/мин
 Характеристики интродьюсера: тип интродьюсера — расщепляемая игла, удаляемая после ввода катетера, внешний диаметр интродьюсера — 0,95 мм/20G, длина интродьюсера 25 мм
 Комплект поставки: 1 полиуретановый рентгеноконтрастный катетер, интродьюсер — расщепляемая игла 20G, 1 шприц 10 мл, измерительная лента
 Кратность упаковки 10 шт</t>
  </si>
  <si>
    <t>Набор периферически вводимого ЦВК (центральный венозный катетор) 3Fr/20G</t>
  </si>
  <si>
    <t>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t>
  </si>
  <si>
    <t>Набор периферически вводимого ЦВК (центральный венозный катетор) 4Fr/18G</t>
  </si>
  <si>
    <t>Набор трубок для гистероскопии. Упаковка №10.</t>
  </si>
  <si>
    <t>Набор трубок к видеоэндоскопическому комплексу KARL STORZ, синего цвета комлект с двумя иглами для гистероскопии. Упаковка №10.</t>
  </si>
  <si>
    <t>Набор трубок для ингаляций азотного монооксида для детей и новорожденных, одноразовый</t>
  </si>
  <si>
    <t>Набор трубок для лапароскопии</t>
  </si>
  <si>
    <t>Набор трубок с 2-мя иглами для лапароскопии, красного цвета к видеоскопическому комплексу Карл Шторц, 10 шт в уп.</t>
  </si>
  <si>
    <t>Набор трубок, компонент для системы HAMOU Endomat</t>
  </si>
  <si>
    <t>Одноразовый фильтр к операционной системе TEO</t>
  </si>
  <si>
    <t>Удлинитель</t>
  </si>
  <si>
    <t>Удлинитель светозащитный, ПВХ, 150 см, объем заполнения 1.57 мл</t>
  </si>
  <si>
    <t>Удлинитель светозащитный, стандарт, ПВХ, 250 см.</t>
  </si>
  <si>
    <t>Пеленка стерильная, офтальмологическая, размер 120х120 см.</t>
  </si>
  <si>
    <t>Пеленка стерильная, офтальмологическая, с отверстием, с липким краем и карманом для сбора жидкости, предназначена для использования в операционных залах, размер 120х120 см.</t>
  </si>
  <si>
    <t>Простыня одноразовая, стерильная, размер 110х140см, плотность 42 г/кв.м</t>
  </si>
  <si>
    <t>Простыня стерильная, размер 200х150см.</t>
  </si>
  <si>
    <t>Простыня нестерильная, размер 70х160см</t>
  </si>
  <si>
    <t>Простыня одноразовая нестерильная, размер 70х160см, №10.</t>
  </si>
  <si>
    <t>Перчатки хирургические,стерильные,латексные, неопудренные, размер 6,5.</t>
  </si>
  <si>
    <t>Перчатки хирургические, низкоаллергенные, стерильные, с полимерным покрытием, размер 6,5, латексные, текстурированные на пальцах неопудренные, анатомическая форма Цвет - белый или бежевый. Минимальная длина перчатки 295 мм. Ширина (мм): 5,5 - 72±5; 6- 76±5; 6,5- 83±5; 7- 90±5; 7,5- 95±5; 8- 103±5; 8,5 - 109±5; 9- 115±5 Толщина стенки (мм) для всех размеров: Палец: одинарная толщина - 0,22-0,23, двойная толщина – 0,42-0,46 Ладонь: одинарная толщина - 0,21-0,22, двойная толщина – 0,42-0,44 Манжета (запястье) одинарная толщина - 0,17-0,18, с валиком, закручивающимся внутрь Класс безопасности 2а. Нанесено абсорбирующее, антисептическое напыление U.S.P.</t>
  </si>
  <si>
    <t>пара</t>
  </si>
  <si>
    <t>Перчатки хирургические,стерильные,латексные, неопудренные, размер 7,0.</t>
  </si>
  <si>
    <t>Перчатки хирургические, низкоаллергенные, стерильные, с полимерным покрытием, размер 7,0, латексные, текстурированные на пальцах неопудренные, анатомическая форма. Цвет - белый или бежевый. Минимальная длина перчатки 295 мм. Ширина (мм): 5,5 - 72±5; 6- 76±5; 6,5- 83±5; 7- 90±5; 7,5- 95±5; 8- 103±5; 8,5- 109±5; 9- 115±5. Толщина стенки (мм) для всех размеров: Палец: одинарная толщина - 0,22-0,23, двойная толщина – 0,42-0,46. Ладонь: одинарная толщина - 0,21-0,22, двойная толщина – 0,42-0,44. Манжета (запястье) одинарная толщина - 0,17-0,18, с валиком, закручивающимся внутрь. Класс безопасности 2а. Нанесено абсорбирующее, антисептическое напыление U.S.P.</t>
  </si>
  <si>
    <t>Перчатки хирургические,стерильные,латексные, неопудренные, размер 7,5.</t>
  </si>
  <si>
    <t>Перчатки хирургические, низкоаллергенные, стерильные с полимерным покрытием, размер 7,5, латексные, текстурированные на пальцах, неопудренные, анатомическая форма. Цвет - белый или бежевый. Минимальная длина перчатки 295 мм. Ширина (мм):5,5 - 72±5; 6- 76±5; 6,5- 83±5; 7- 90±5; 7,5- 95±5; 8- 103±5; 8,5- 109±5; 9- 115±5. Толщина стенки (мм) для всех размеров: Палец: одинарная толщина - 0,22-0,23, двойная толщина – 0,42-0,46. Ладонь: одинарная толщина - 0,21-0,22, двойная толщина – 0,42-0,44. Манжета (запястье) одинарная толщина - 0,17-0,18, с валиком, закручивающимся внутрь. Класс безопасности 2а Нанесено абсорбирующее, антисептическое напыление U.S.P.</t>
  </si>
  <si>
    <t>Перчатки стерильные, размер 7,5</t>
  </si>
  <si>
    <t>Перчатки неопудренные, однократного применения. Без латекса, стерильные, размер 7,5</t>
  </si>
  <si>
    <t>Перчатки</t>
  </si>
  <si>
    <t>Перчатки по уходу кожей больных для лежащих пациентов и пациентов с MRS, антимикробные моющие перчатки, готовые перчатки 10 штук в упаковке.</t>
  </si>
  <si>
    <t>Повязка для фиксации катетеров, размер 4,4*4,4 см</t>
  </si>
  <si>
    <t>Прозрачная пленочная повязка размером 4,4 х 4,4 см для фиксации катетеров, стерильная пленка на основе прозрачного полиуретана, воздухопроницаемая.</t>
  </si>
  <si>
    <t>Повязка для фиксации катетеров, размер 5*5,7 см</t>
  </si>
  <si>
    <t>Прозрачная пленочная повязка размером  5 х 5,7 см для фиксации катетеров, стерильная пленка на основе прозрачного полиуретана, воздухопроницаемая.</t>
  </si>
  <si>
    <t>Лейкопластырь с выемкой. Размер 6х7 см</t>
  </si>
  <si>
    <t>Лейкопластырь с выемкой, размер 6х7 см.</t>
  </si>
  <si>
    <t>Повязка  стерильная для фиксации канюль 8 см х 5 cм</t>
  </si>
  <si>
    <t xml:space="preserve">1. изготовлены из мягкого, эластичного нетканого материала, благодаря которому повязки повторяют форму тела пациента
2. благодаря пористому нетканому материалу, кожа свободно дышит
вырез в канюли облегчает нанесение
3. впитывающий слой покрыт микросеточкой, препятствующей прилипанию повязки к ране
4. дополнительная впитывающая подкладка под канюлю
5.  акриловый клей не вызывает раздражений на коже
6. закругленные края повязки препятствуют преждевременному отклеиванию от тела пациента
7. широкая складка силиконовой защитной бумаги позволяет нанести повязку даже в перчатках. Размер: 5см х 8см, 
</t>
  </si>
  <si>
    <t>Повязка для фиксации катетеров, размер 8,5*6,0 см</t>
  </si>
  <si>
    <t>Повязка адгезивная для фиксации катетеров, с абсобирующей подушечкой, гипоаллергенный, воздухопроницаемая, размер 8,5х6 см</t>
  </si>
  <si>
    <t>Повязка для фиксации катетеров, размер 8,5*10,5 см</t>
  </si>
  <si>
    <t>Прозрачная пленочная повязка, размером 8,5*10,5 см для фиксации катетеров, стерильная пленка на основе прозрачного полиуретана, воздухопроницаемая.</t>
  </si>
  <si>
    <t>Повязка с хлоргексидина глюконатом для фиксации в/в устройств, размер 6*7см</t>
  </si>
  <si>
    <t>Повязка с хлоргексидином для фиксации в/в устройств, размер 11,5х8,5 см</t>
  </si>
  <si>
    <t>Пленочная прозрачная наклейка для фиксации катетеров с хлоргексидином</t>
  </si>
  <si>
    <t xml:space="preserve">Пластырь </t>
  </si>
  <si>
    <t>Пластырь гемостатический гипоаллергенный фиксирующий из нетканного материала, размер 2, 5 см х 5,0 см</t>
  </si>
  <si>
    <t>Гемостатический пластырь 36 мм, 16 мм (3 мм толщина прокладки)</t>
  </si>
  <si>
    <t>Гемостатический пластырь 36 мм х 16 мм (3 мм толщина прокладки). Стерильный, одноразовый, самоклеющийся.</t>
  </si>
  <si>
    <t xml:space="preserve">Пластырь гемостатический, размер 36 мм х 30 мм </t>
  </si>
  <si>
    <t>Пластырь гипоаллергенный</t>
  </si>
  <si>
    <t>Гемостатический пластырь инъекционный – 38мм*72 мм, стерильный, перфорированный, дышащий, гипоаллергенный</t>
  </si>
  <si>
    <t>Абсорбирующая повязка для лечения ран с низким и средним уровнем экссудации</t>
  </si>
  <si>
    <t>Абсорбирующая повязка для лечения ран с низким и средним уровнем экссудации, также используется в качестве вторичной повязки, размер 10х10 см, самоклеющаяся.</t>
  </si>
  <si>
    <t>Абсорбирующая повязка для лечения ран с низким и средним уровнем экссудации, также используется в качестве вторичной повязки, размер 15х15 см, самоклеющаяся.</t>
  </si>
  <si>
    <t>Абсорбирующая повязка для лечения ран с низким и средним уровнем экссудации, также используется в качестве вторичной повязки, размер 15х20 см, самоклеющаяся.</t>
  </si>
  <si>
    <t>Повязка для экссудирующих ран с увеличенной способностью обработки жидкости</t>
  </si>
  <si>
    <t>Суперабсорбирующая повязка для экссудирующих ран с увеличенной способностью обработки жидкости, четырехслойная высокоабсорбирующая повязка с длительным периодом использования, размер повязки 10х10 см</t>
  </si>
  <si>
    <t>Суперабсорбирующая повязка для экссудирующих ран с увеличенной способностью обработки жидкости , четырехслойная высокоабсорбирующая повязка с длительным периодом использования, размер повязки 10х20 см</t>
  </si>
  <si>
    <t>Суперабсорбирующая повязка для экссудирующих ран с увеличенной способностью обработки жидкости, четырехслойная высокоабсорбирующая повязка с длительным периодом использования, размер повязки 15х20 см</t>
  </si>
  <si>
    <t>Повязка послеоперационная адгезивная абсобирующей серебросодержающей подушечкой</t>
  </si>
  <si>
    <t>Повязка послеоперационная адгезивная абсобирующей серебросодержающей подушечкой, гипоаллергенный, воздухопроницаемая, размер 8,25х30 см</t>
  </si>
  <si>
    <t>Самоклеющая губчатая повязка, размер    6см * 7см</t>
  </si>
  <si>
    <t>Самоклеющая губчатая повязка с покрытием Safetac. Бережно фиксирует раны, эффективно адсорбирует эксудат, сводит до минимума боль при снятии повязки. Размер 6см * 7см. Упаковка №5.</t>
  </si>
  <si>
    <t>Самоклеющая губчатая повязка, размер 10см * 10см</t>
  </si>
  <si>
    <t>Самоклеющая губчатая повязка с покрытием Safetac. Бережно фиксирует раны, эффективно адсорбирует эксудат, сводит до минимума боль при снятии повязки. Размер 10см * 10см. Упаковка №5.</t>
  </si>
  <si>
    <t>Многослойная губчатая повязка, размер 6,0 х7,0 см</t>
  </si>
  <si>
    <t>Многослойная губчатая повязка со слоем мягкого силикона для профилактики пролежней крестца и задней поверхности пяток. Размер 6,0 х7,0см.</t>
  </si>
  <si>
    <t xml:space="preserve">Повязка стерильная, самоклеящаяся, абсорбирующая. Размер не менее 9*10 см, размер подушечки не менее 4,5*6 см. </t>
  </si>
  <si>
    <t>Стерильная, самоклеящаяся, абсорбирующая, проницаемая для воздуха, хирургическая повязка с закругленными краями для обеспечения более надежной фиксации. Предназначена для ухода за широким спектром слабо и умеренно экссудирующих ран. Покрыта полиакриловым адгезивом на водной основе, что обеспечивает надежную и деликатную фиксацию, минимизирует повреждение раны и окружающей рану кожи, не вызывает раздражение.Состав: гидрофильный, мягкий, эластичный нетканный полиэстр белого цвета; водоотталкивающее покрытие, обеспечивающее защиту от протекания крови и жидкости для предупреждения мацерации кожи, а также обеспечивающее продолжительное нахождение повязки на ране и уменьшающее частоту смены повязок; контактная абсорбирующая подушечка, состоящая из 100% вискозы и покрытая не прилипающим к ране контактным пористым слоем из волокон полиолефина (синтез из полипропилена и полиэтилена), обеспечивает высокий уровень впитывания экссудата и его удержание. Адгезивная поверхность покрыта легко снимаемой защитной силиконизированной полиэтиленовой пленкой, разделенной на 2 части, что позволяет легко асептически наложить повязку в хирургических перчатках. Повязка легко повторяет контуры тела, не требует усилия при наложении. Не содержит латекса. Абсорбирующая способность не менее 1500 г/м2 . Размер не менее 9Х10 см, размер подушечки не менее 4,5Х6 см. Стерильна. Индивиуально упакована. Упаковка №50.</t>
  </si>
  <si>
    <t xml:space="preserve">Повязка стерильная, самоклеящаяся, абсорбирующая. Размер не менее 9*15 см, размер подушечки не менее 4,5*10 см. </t>
  </si>
  <si>
    <t>Стерильная, самоклеящаяся, абсорбирующая, проницаемая для воздуха, хирургическая повязка с закругленными краями для обеспечения более надежной фиксации. Предназначена для ухода за широким спектром слабо и умеренно экссудирующих ран. Покрыта полиакриловым адгезивом на водной основе, что обеспечивает надежную и деликатную фиксацию, минимизирует повреждение раны и окружающей рану кожи, не вызывает раздражение.Состав: гидрофильный, мягкий, эластичный нетканный полиэстр белого цвета; водоотталкивающее покрытие, обеспечивающее защиту от протекания крови и жидкости для предупреждения мацерации кожи, а также обеспечивающее продолжительное нахождение повязки на ране и уменьшающее частоту смены повязок; контактная абсорбирующая подушечка, состоящая из 100% вискозы и покрытая не прилипающим к ране контактным пористым слоем из волокон полиолефина (синтез из полипропилена и полиэтилена), обеспечивает высокий уровень впитывания экссудата и его удержание. Адгезивная поверхность покрыта легко снимаемой защитной силиконизированной полиэтиленовой пленкой, разделенной на 2 части, что позволяет легко асептически наложить повязку в хирургических перчатках. Повязка легко повторяет контуры тела, не требует усилия при наложении. Не содержит латекса. Абсорбирующая способность 1500 г/м2. Размер не менее 9*15 см, размер подушечки не менее 4,5*10 см. Стерильна. Индивиуально упакована. Упаковка №50.</t>
  </si>
  <si>
    <t xml:space="preserve">Повязка стерильная, самоклеящаяся, абсорбирующая. Размер не менее 9*20 см, размер подушечки не менее 4,5*15 см. </t>
  </si>
  <si>
    <t>Стерильная, самоклеящаяся, абсорбирующая, проницаемая для воздуха, хирургическая повязка с закругленными краями для обеспечения более надежной фиксации. Предназначена для ухода за широким спектром слабо и умеренно экссудирующих ран. Покрыта полиакриловым адгезивом на водной основе, что обеспечивает надежную и деликатную фиксацию, минимизирует повреждение раны и окружающей рану кожи, не вызывает раздражение.Состав: гидрофильный, мягкий, эластичный нетканный полиэстр белого цвета; водоотталкивающее покрытие, обеспечивающее защиту от протекания крови и жидкости для предупреждения мацерации кожи, а также обеспечивающее продолжительное нахождение повязки на ране и уменьшающее частоту смены повязок; контактная абсорбирующая подушечка, состоящая из 100% вискозы и покрытая не прилипающим к ране контактным пористым слоем из волокон полиолефина (синтез из полипропилена и полиэтилена), обеспечивает высокий уровень впитывания экссудата и его удержание. Адгезивная поверхность покрыта легко снимаемой защитной силиконизированной полиэтиленовой пленкой, разделенной на 2 части, что позволяет легко асептически наложить повязку в хирургических перчатках. Повязка легко повторяет контуры тела, не требует усилия при наложении. Не содержит латекса. Абсорбирующая способность 1500 г/м2. Размер не менее 9*20 см, размер подушечки не менее 4,5*15 см. Стерильна. Индивиуально упакована. Кол-во в упаковке 30 шт.</t>
  </si>
  <si>
    <t xml:space="preserve">Повязка стерильная, самоклеящаяся, полиамидная. Размер не менее 7,5*10 см. </t>
  </si>
  <si>
    <t>Самоклеющаяся, стерильная, полиамидная, прозрачная, эластичная, сетчатая, контактная накладка на рану, с гидрофобным, мягким силиконовым покрытием, не прилипающая к влажной поверхности раны и имеющая бережную фиксацию на сухой окружающей рану коже. Cиликоновое покрытие минимизирует риск попадания частиц силикона в рану по сравнению с пропитыванием силиконовым гелем. Ячеистая структура накладки атравматична для раневого ложа и окружающей рану кожи, отводит экссудат в вертикальном направлении во вторичную повязку и предупреждает развитие мацерации кожи.Состав: Слой мягкого силикона, контактирующий с поверхностью раны и окружающей рану кожей; пористая, прозрачная и гибкая полиамидная сетка с открытой ячеистой структурой. С двух сторон покрыта прозрачной, защитной, легко удаляемой полиэтиленовой пленкой. Можно наносить препараты для местного лечения раны (мази, антибиотики и т.п.) на поверхность накладки и под нее. Целостность прозрачной накладки снижает необходимость частой смены первичной повязки, а также без ее удаления осматривать состояние раны. Дает возможность безболезненно менять вторичную повязку по мере необходимости. Размер не менее 7,5х10 см. Стерильна. Индивидуально упакована. Упаковка №10 шт.</t>
  </si>
  <si>
    <t xml:space="preserve">Повязка стерильная, самоклеящаяся, полиамидная. Размер не менее 12*15 см. </t>
  </si>
  <si>
    <t>Самоклеющаяся, стерильная, полиамидная, прозрачная, эластичная, сетчатая, контактная накладка на рану, с гидрофобным, мягким силиконовым покрытием, не прилипающая к влажной поверхности раны и имеющая бережную фиксацию на сухой окружающей рану коже. Cиликоновое покрытие минимизирует риск попадания частиц силикона в рану по сравнению с пропитыванием силиконовым гелем. Ячеистая структура накладки атравматична для раневого ложа и окружающей рану кожи, отводит экссудат в вертикальном направлении во вторичную повязку и предупреждает развитие мацерации кожи.Состав: Слой мягкого силикона, контактирующий с поверхностью раны и окружающей рану кожей; пористая, прозрачная и гибкая полиамидная сетка с открытой ячеистой структурой. С двух сторон покрыта прозрачной, защитной, легко удаляемой полиэтиленовой пленкой. Можно наносить препараты для местного лечения раны (мази, антибиотики и т.п.) на поверхность накладки и под нее. Целостность прозрачной накладки снижает необходимость частой смены первичной повязки, а также без ее удаления осматривать состояние раны. Дает возможность безболезненно менять вторичную повязку по мере необходимости. Размер не менее 12х15 см. Стерильна. Индивидуально упакована. Упаковка №10.</t>
  </si>
  <si>
    <t>Повязка самоклеящаяся</t>
  </si>
  <si>
    <t>Самоклеящаяся, незаметная, тонкая эластичная повязка с покрытием из мягкого силикона, предназначенная для профилактики и лечения как застарелых, так и новых рубцов гипертрофического и келоидного типов. Не требует дополнительной фиксации, хорошо повторяет контуры тела, подходит для ежедневного ношения, дышащая, водонепроницаема. Состав: контактирующий с поверхностью слой мягкого силикона; тонкий, мягкий полиуретан и нетканая вискоза. Снаружи покрыта защитной, легко снимаемой полипропиленовой пленкой. Размер не менее 5х7,5см. Не стерильна. Индивидуально упакована. Срок годности не более 3 лет. Кол-во в упаковке 5 шт.</t>
  </si>
  <si>
    <t>Самоклеящаяся абсорбирующая, атравматичная, многослойная, губчатая повязка специальной формы («сердечко») с покрытием из мягкого силикона, предназначенная для широкого спектра слабо и сильно экссудирующих ран в области крестца. Не прилипает к влажной поверхности раневого ложа и бережно фиксируется на сухой окружающей рану коже, предотвращая развитие мацерации. Cиликоновое покрытие минимизирует риск попадания частиц силикона в рану по сравнению с пропитыванием силиконовым гелем.Состав: адгезивный слой мягкого силиконового покрытия, контактирующего с раневой поверхностью; гибкая трехслойная влагопоглащающая прокладка из полиуретановой пены, нетканой подложки и слоя полиакрилатных волокон с повышенной поглощающей способностью; телесного цвета наружная защитная, непроницаемая для бактерий и воды в условиях душа и проницаемая для испарений пленка, которая перекрывает окружающую сухую кожу на 1-2 см. Повязка должна сохранять впитывающую способность под компрессией. Не требует дополнительной фиксации. Изнутри покрыта защитной, легко снимаемой пленкой из полиэтилена. Размер не менее 15 Х 15 см. Стерильна. Индивидуально упакована. Срок годности не более 3 лет. Кол-во в упаковке 5 шт.</t>
  </si>
  <si>
    <t>Повязка стерильная  послеоперационная из нетканного материала с впитывающим вкладышем. Размер 10*6 см, №50</t>
  </si>
  <si>
    <t xml:space="preserve">  1. Основа повязки изготовлена из белого эластичного нетканного материала, благодаря которому повязка легко укладывается на подвижных частях тела и не ограничивает свободы движения пациента.
2. Микропористая структура повязки позволяет коже свободно «дышать»
3. Впитывающий вкладыш в центральной части повязки обладает высокими впитывающими свойствами ( Вискозно (85%) - полипропиленово (7,5%) - полиэтиленовый (7,5%),  нетканый материал,  покрытый микроперфорированной полиэтиленовой пленкой (100%) для предотвращения прилипания к ране ). Сторона, прилегающая к ране, покрыта микросеткой, препятствующей прилипанию к ране или послеоперационным швам.
4.  Акриловый клей не вызывает раздражения кожи. Повязка снимается, не оставляя следов на коже пациента.
5. Края повязки имеют закругленную форму, благодаря чему повязка не отклеивается.
6. Обладает широкой полоской защитной бумаги, которая облегчает аппликацию, даже в перчатках.
7. Повязка проницаема для рентгеновских лучей.
8. Срок годности изделия составляет  5 лет с даты производства.
9. Повязки стерилизованы радиацией.  10. Размер 10*6 см, №50 </t>
  </si>
  <si>
    <t>Повязка стерильная, послеоперационная из нетканного материала с впитывающим вкладышем. Размер 10*20 см, №50</t>
  </si>
  <si>
    <t xml:space="preserve"> 1. Основа повязки изготовлена из белого эластичного нетканного материала, благодаря которому повязка легко укладывается на подвижных частях тела и не ограничивает свободы движения пациента.
2. Микропористая структура повязки позволяет коже свободно «дышать»
3. Впитывающий вкладыш в центральной части повязки обладает высокими впитывающими свойствами ( Вискозно (85%) - полипропиленово (7,5%) - полиэтиленовый (7,5%),  нетканый материал,  покрытый микроперфорированной полиэтиленовой пленкой (100%) для предотвращения прилипания к ране ). Сторона, прилегающая к ране, покрыта микросеткой, препятствующей прилипанию к ране или послеоперационным швам.
4.  Акриловый клей не вызывает раздражения кожи. Повязка снимается, не оставляя следов на коже пациента.
5. Края повязки имеют закругленную форму, благодаря чему повязка не отклеивается.
6. Обладает широкой полоской защитной бумаги, которая облегчает аппликацию, даже в перчатках.
7. Повязка проницаема для рентгеновских лучей.
8. Срок годности изделия составляет  5 лет с даты производства.
9. Повязки стерилизованы радиацией.  10. Размер 10*20 см, №50 </t>
  </si>
  <si>
    <t>Повязка, размер 5 см х 7,2 см</t>
  </si>
  <si>
    <t>Повязка с впитывающей прокладкой, стерильная из нетканного материала, размер 5 см х 7,2 см.</t>
  </si>
  <si>
    <t>Повязка, размер 7см х 8,5 см</t>
  </si>
  <si>
    <t>Повязка прозрачная, предназначена для использования в качестве стерильной повязки на раны любой этиологии, а также для фиксации внутривенных катетеров, размер 7х8,5.</t>
  </si>
  <si>
    <t>Повязка, размер 9 см х 20 см</t>
  </si>
  <si>
    <t>Повязка с впитывающей прокладкой, водостойкая, самоклеящаяся абсорбирующая повязка с внешним пленочным покрытием, защищающим рану от попадания воды и инфицирования, размер повязки 9х20 см, размер впитывающей прокладки 4,5х15 см.</t>
  </si>
  <si>
    <t>Повязка, размер 9 см х 25 см</t>
  </si>
  <si>
    <t>Повязка с впитывающей прокладкой, водостойкая, самоклеящаяся абсорбирующая повязка с внешним пленочным покрытием, защищающим рану от попадания воды и инфицирования, размер повязки 9х25 см, размер впитывающей прокладки 4,5х20 см.</t>
  </si>
  <si>
    <t>Повязка, размер 10 см х 6 см</t>
  </si>
  <si>
    <t>Повязка с впитывающей прокладкой, стерильная из нетканного материала, размер 10 см х 6 см.</t>
  </si>
  <si>
    <t>Адгезивная повязка, размер 10 см х10 см</t>
  </si>
  <si>
    <t>Адгезивная повязка с впитывающей прокладкой, стерильная из нетканного материала, размер 10 см х10 см.</t>
  </si>
  <si>
    <t>Повязка, размер 10 см х 15 см</t>
  </si>
  <si>
    <t>Повязка с впитывающей прокладкой, размер 10 см х 15 см. пленочная, стерильная, нетканая, гипоаллергенная, водоотталкивающая. В индивидуальной упаковке.</t>
  </si>
  <si>
    <t>Адгезивная повязка, размер 10 см х20 см</t>
  </si>
  <si>
    <t>Адгезивная повязка с впитывающей прокладкой, стерильная из нетканного материала, размер 10 см х20 см.</t>
  </si>
  <si>
    <t>Повязка, размер 10 см х35 см</t>
  </si>
  <si>
    <t>Повязка с впитывающей прокладкой, размер 10 см х 35 см. пленочная, стерильная, нетканая, гипоаллергенная, водоотталкивающая. В индивидуальной упаковке.</t>
  </si>
  <si>
    <t>Фиксирующая лента, размер не менее 10м * 2,5см</t>
  </si>
  <si>
    <t>Нестерильный самоклеящийся материал для фиксации повязок, салфеток, тампонов, катетеров и канюль. Не требует дополнительных усилий при наложении, лего повторяя контуры тела, не ограничивает движение при ношении на коже, уменьшая риск возникновения волдырей. Допускается возможность стерилизации паром и оксидом этилена (EtO).Состав: основа - нетканая, пористая, воздухопроницаемая, гидрофильная структура материала, состоящая из 100% полиэстера белого цвета. Имеет пористую структуру, предупреждая риск развития мацерации кожи. Снизу покрыта полиакриловым адгезивом на водной основе, что обеспечивает надежную и деликатную фиксацию, минимизирует повреждение кожи и не вызывает раздражения. Сверху имеет водоотталкивающее покрытие, что позволяет длительно оставлять фиксирующий материал на поверхности кожи, являясь барьером для проникновения крови и жидкости. Имеет легко снимаемаемую, защитную бумагу по длине всего рулона. Не содержит латекса.Допускает нанесение инфрормации о дате и времени наложения непосредсвенно на материал. Коэффициент перемещения влажных испарений (MVTR) не менее 6500 г/м2/24 ч. Доступен в нестерильных рулонах в индивидуальной упаковке. Размер не менее 10м * 2,5см. Срок годности не более 3 лет.</t>
  </si>
  <si>
    <t>Фиксирующая лента, размер не менее 10м * 5см</t>
  </si>
  <si>
    <t>Нестерильный самоклеящийся материал для фиксации повязок, салфеток, тампонов, катетеров и канюль. Не требует дополнительных усилий при наложении, лего повторяя контуры тела, не ограничивает движение при ношении на коже, уменьшая риск возникновения волдырей. Допускается возможность стерилизации паром и оксидом этилена (EtO).Состав: основа - нетканая, пористая, воздухопроницаемая, гидрофильная структура материала, состоящая из 100% полиэстера белого цвета. Имеет пористую структуру, предупреждая риск развития мацерации кожи. Снизу покрыта полиакриловым адгезивом на водной основе, что обеспечивает надежную и деликатную фиксацию, минимизирует повреждение кожи и не вызывает раздражения. Сверху имеет водоотталкивающее покрытие, что позволяет длительно оставлять фиксирующий материал на поверхности кожи, являясь барьером для проникновения крови и жидкости. Имеет легко снимаемаемую, размеченную на интервалы по 10 см защитную бумагу с S-образной перфорацией посередине по длине всего рулона для асептического и удобного наложения в хирургических перчатках. Не содержит латекса.Допускает нанесение инфрормации о дате и времени наложения непосредсвенно на материал. Коэффициент перемещения влажных испарений (MVTR) не менее 6500 г/м2/24 ч. Доступен в нестерильных рулонах в индивидуальной упаковке. Размер не менее 10м * 5см. Срок годности не более 3 лет.</t>
  </si>
  <si>
    <t>Пакет Эндобаг</t>
  </si>
  <si>
    <t>Пакет для экстракции органов Эндобаг к видеоэндоскопическому комплексу Карл Шторц, комлект для гистероскопии для удаления камней, кист, одноразового пользования 26мл в упаковке 5 шт</t>
  </si>
  <si>
    <t>Периферический имплантируемый перманентный катетер для парентерального питания, детский</t>
  </si>
  <si>
    <t>Периферический имплантируемый перманентный катетер для парентерального питания, внешим диаметром не более 5 Fr, доступность различных длинн катетеров. В комплекте должен быть разрывной интродьюсер, проводник, стилет для подкожного туннелирования.</t>
  </si>
  <si>
    <t xml:space="preserve">Периферический имплантируемый центральный катетер для среднесрочного венозного доступа </t>
  </si>
  <si>
    <t>Периферический имплантируемый центральный веннозный катетер, внешим диаметром не более 6 Fr, доступность различных длинн катетеров. Возможность укорочения рабочего конца катетера в ходе процедуры установки. В комплекте должен быть разрывной интродьюсер, проводник.</t>
  </si>
  <si>
    <t>Пленочная наклейка для фиксации катетеров</t>
  </si>
  <si>
    <t>Полотенце одноразовое, белое, размер 25 х 60 см</t>
  </si>
  <si>
    <t>Полотенце одноразовое, белое из современного материала спанлейс, не требует дезинфекции, размер 25 х 60 см, в упаковке 100 штук.</t>
  </si>
  <si>
    <t>Презервативы из натурального латекса</t>
  </si>
  <si>
    <t>Презервативы из натурального латекса для ректо-вагинального датчика аппарата ультразвукового исследования</t>
  </si>
  <si>
    <t xml:space="preserve">Процедурный комплект для новорожденных </t>
  </si>
  <si>
    <t>1. Защитное покрытие на стол 137 х 180-1шт; 2. Наконечник отсоса детский-1шт; 3. Защитное покрытие для Майо 80х140-1шт; 4. Пленка прозрачная-1шт; 5. Трука отсоса 350см -1 шт; 6. Простыня одноразовая 100х100 с клейками краем 5см -4шт; 7. Простыня одноразовая 200х150 с клейким краем 5см-1шт; 8. Простыня одноразовая 250х316-1 шт; 9. Чаша 250мл-3шт; 10. Счетчик игл-1 шт; 11. Мешок для отходов 50х60-1шт; 13. Набор салфеток, рентгеноконтрастные 30х30 см-20шт; 14.  Набор салфеток, рентгеноконтрастные 10х10 см-30шт; 15. Халат стандартный ХL-4шт</t>
  </si>
  <si>
    <t>Процедурный комплект ЭФИ</t>
  </si>
  <si>
    <t>1 Защитное покрытие на стол 137*150см. 1 Простыня одноразовая 240*355см. 1 Чаша: лоток 28*25*5 см .1Стикеры . 2 Чаша 100 мл . 1 Инфузионная линия удлинительная 150 мл . 1 Игла одноразовая :22 Ga 0,7*40мм. 1 Щприц 10мл Луер.1 Щприц 10 мл Луер Лок. 1 Щприц 20 мл Луер Лок .1 Зажим для обработки операционного поля .1 Скальпель № 11 с ручкой .1 Защитное покрытие 15*250см.3 Защитное покрытие 100*100см .1 Защитное покрытие: для снимков R 65 *30 Набор салфеток нерентгенконтрасные 10*10см .Простыня одноразая 100*100 см с клейким краем 5 см.1 Халат стандартный М .1 Халат стандартный ХЛ-2 шт. Коагулятор-1 шт. Перчатки стерильные М-1 пара, L-2 пары.</t>
  </si>
  <si>
    <t>Пункционная канюля</t>
  </si>
  <si>
    <t>размер Ch.6, пункционная канюля 19.5 G, длина 120 мм</t>
  </si>
  <si>
    <t>Рентгеноконтрастная силиконовая лента 2,5мм,длина 75 мм-желтого цвета</t>
  </si>
  <si>
    <t>Рентгеноконтрастная силиконовая лента 2,5мм,длина 75 мм-красного цвета</t>
  </si>
  <si>
    <t>Рентгеноконтрастная силиконовая лента 2,5мм,длина 75 мм-синего цвета</t>
  </si>
  <si>
    <t>Салфетка</t>
  </si>
  <si>
    <t>Салфетка одноразовая, из нетканного материала (плотность не менее 40 г/м2): Размер салфетки не менее: 13,5х36см. Время пропитывания салфеток 5-15 минут. В комплекте: наклейки для информации. Упаковка: рулон-160 штук.</t>
  </si>
  <si>
    <t>Салфетка д/инъекции</t>
  </si>
  <si>
    <t>Для инъекции, пропитанные спиртом этиловым размер 65х56 мм.</t>
  </si>
  <si>
    <t>Салфетка марлевая</t>
  </si>
  <si>
    <t>Салфетка марлевая, медицинская, стерильная, двухслойная, в упаковках, размер 16х14см, №10</t>
  </si>
  <si>
    <t>Световод медицинский для проктологии</t>
  </si>
  <si>
    <t>торцевой с двойным лучепреломлением для проктологии</t>
  </si>
  <si>
    <t>Световод медицинский для флеболлогии</t>
  </si>
  <si>
    <t>радиальный с двойным лучепреломлением для флеболлогии</t>
  </si>
  <si>
    <t>Сетка хирургическая для пластики грыж</t>
  </si>
  <si>
    <t>Сетка хирургическая для пластики грыж из 100% полипропиленовых нитей 5/0 , удельный вес 80-85 г/м2 , размер пор не менее 2 мм. В индивидуальной стерильной упаковке. Каждая упаковка снабжена специальным стикером, предназначенным для вклеивания в медицинскую карту пациента для отслеживания данных об импланированном устройстве. Стикер содержит информацию о производителе, сроке годности изделия и номере партии. Прямоугольной формы. Размер 6х11 см, 3 упаковки в коробке.</t>
  </si>
  <si>
    <t>Система для внутривенных инфузий</t>
  </si>
  <si>
    <t>Инфузомат Спейс для совместимых насосов, светонепроницаемая, фильтр 15 мкм, длина 250 см, соединение Luer Lock</t>
  </si>
  <si>
    <t>Система для в/в инфузий для совместимых насосов,оранжевая для светочувствительных препаратов</t>
  </si>
  <si>
    <t>для внутривенных инфузий для совместимых насосов, стандартная длиной 250см, для светочувствительных препаратов, капельница имеет пункционный наконечник и антибактериальную вентиляцию с защитным колпачком, гибкая, с микрофильтром 15 мкм.</t>
  </si>
  <si>
    <t>Система для внутривенных инфузий для совместных насосов трансфузионная</t>
  </si>
  <si>
    <t>для внутривенных инфузий для совместимых насосов трансфузионная, с фильтром для крови 200 мкм, длиной 250 см</t>
  </si>
  <si>
    <t>Система для согревания инфузионных средств</t>
  </si>
  <si>
    <t>Система Магистраль  для согревания инфузионных средств.</t>
  </si>
  <si>
    <t>Система закрытая аспирационная</t>
  </si>
  <si>
    <t>для эндотрахеальной трубки, для детей 5FR, длина 31 см, Y образными адаптерами, 5 мм/3.0 мм/3.5 мм, цветовым делением, с клапаном контроля.</t>
  </si>
  <si>
    <t>для эндотрахеальной трубки, для детей 6FR, длина 31 см, Y образными адаптерами, 3,0 мм/3.5 мм/4,0 мм, цветовым делением, с клапаном контроля.</t>
  </si>
  <si>
    <t>для эндотрахеальной трубки, для детей 8FR, длина 31 см, Y образными адаптерами, 3,0 мм/3.5 мм/4,0 мм, цветовым делением, с клапаном контроля.</t>
  </si>
  <si>
    <t>Система родовспоможения вакуумная</t>
  </si>
  <si>
    <t>Система родовспоможения вакуумная, предназначена для проведения вакуумной экстракции плода одноразового использования</t>
  </si>
  <si>
    <t>Скальпель № 11, со съемным лезвием, одноразовый, стерильный, с пластиковой ручкой</t>
  </si>
  <si>
    <t>Скальпель № 15, со съемным лезвием, одноразовый, стерильный, с пластиковой ручкой</t>
  </si>
  <si>
    <t>Скальпель № 22, со съемным лезвием, одноразовый, стерильный, с пластиковой ручкой</t>
  </si>
  <si>
    <t>Скальпель №10, со съемным лезвием, одноразовый, стерильный, с пластиковой ручкой</t>
  </si>
  <si>
    <t>Скальпель №19, со съемным лезвием, одноразовый, стерильный, с пластиковой ручкой</t>
  </si>
  <si>
    <t>Скальпель №20, со съемным лезвием, одноразовый, стерильный, с пластиковой ручкой</t>
  </si>
  <si>
    <t>Скальпель №23, со съемным лезвием, одноразовый, стерильный, с пластиковой ручкой</t>
  </si>
  <si>
    <t>Скальпель №24, со съемным лезвием, одноразовый, стерильный, с пластиковой ручкой</t>
  </si>
  <si>
    <t>Скальпель №36, со съемным лезвием, одноразовый, стерильный, с пластиковой ручкой</t>
  </si>
  <si>
    <t>Соединитель дыхательный</t>
  </si>
  <si>
    <t>Гофрированный переходник, используется как соединитель между дыхательным контуром и трахеальной трубкой с портом для санации и проведения ФБС без отключения больного от ИВЛ.</t>
  </si>
  <si>
    <t>Коннектор угловой</t>
  </si>
  <si>
    <t>Коннектор угловой, шарнирный, адаптер с портом СО2, размеры выхода: 22М/15F-22F</t>
  </si>
  <si>
    <t>Соединитель шарнирный</t>
  </si>
  <si>
    <t>Соединитель гибкий, угловой, шарнирный  22F-15F с эластичным портом.</t>
  </si>
  <si>
    <t>Набор стентов</t>
  </si>
  <si>
    <t>Набор стентов универсальных мочеточниковых с двумя "свиными хвостами" 3F/14/2</t>
  </si>
  <si>
    <t>Набор стентов универсальных мочеточниковых с двумя "свиными хвостами" 4F/18/4</t>
  </si>
  <si>
    <t>Мочеточниковый стент</t>
  </si>
  <si>
    <t>Антирефлюксный с DD клапаном, цилиндрический, закрытый тип, размер Ch.4.8, детский, длина 15 см</t>
  </si>
  <si>
    <t>Стент мочеточниковый, 6 Fr 16 см (14)</t>
  </si>
  <si>
    <t>Ренальные трансплантационные стенты (открытый с одной стороны, без проводника), 6 Fr 16 см (14).</t>
  </si>
  <si>
    <t>Стент мочеточниковый, 7 Fr 16 см</t>
  </si>
  <si>
    <t>Ренальные трансплантационные стенты (открытый с одной стороны, без проводника), 7 Fr 16 см.</t>
  </si>
  <si>
    <t>Стент мочеточниковый. 5 Fr 16 см</t>
  </si>
  <si>
    <t>Стент уретральный двойной J-образный (открытый с одной стороны, без проводника), 5 Fr 16 см.</t>
  </si>
  <si>
    <t>Стент уретральный двойной J-образный, 6 Fr 26 см</t>
  </si>
  <si>
    <t>Стент уретральный двойной J-образный (открытый с одной стороны, с проводником), 6 Fr 26 см</t>
  </si>
  <si>
    <t>Стент уретральный двойной J-образный, 7 Fr 24 см</t>
  </si>
  <si>
    <t>Стент уретральный двойной J-образный (открытый с одной стороны, с проводником), 7 Fr 24 см</t>
  </si>
  <si>
    <t>Стерильный костюм для предотвращения гипотермии у новорожденных  – для младенцев &gt; 2,5 кг</t>
  </si>
  <si>
    <t>Стимулирующая игла для одномоментной блокады периферических нервов G21/0.80 x 100 мм</t>
  </si>
  <si>
    <t>Тепловлагообменник</t>
  </si>
  <si>
    <t>Тепловлагообменник для трахеостомической трубки, зажимный порт отсасывания, ксилородный соединитель, антиокклюзионный механизм</t>
  </si>
  <si>
    <t>Тройник для инфузионной терапии</t>
  </si>
  <si>
    <t>Трубка воздушная</t>
  </si>
  <si>
    <t>Воздушная трубка для небулайзера С28Р</t>
  </si>
  <si>
    <t>Трубка для насоса, изготовлена из силикона, диаметр 8/14 мм</t>
  </si>
  <si>
    <t>метр</t>
  </si>
  <si>
    <t>Трубка насоса</t>
  </si>
  <si>
    <t>Трубка насоса с тремя иглами для подключения. Наличие трех игл для флаконов (2хКВ и 1хNaCl), специальный фильтр для улавливания мелких частиц.Наличие запатентованного датчика давления для контроля объема и скорости тока жидкости.XD 2020 (для КТ и МРТ инжектора)</t>
  </si>
  <si>
    <t>Трубка отсоса</t>
  </si>
  <si>
    <t>Трубка отсоса (Аспирационная трубка 350см) - трубка сделана из поливинилхлорид материала с общей длиной 350 см. Идет с 2 воронками, размер: 25. Доступны размеры 200, 300, 350 см. Метод стерилизации: этиленоксидом.</t>
  </si>
  <si>
    <t>Трубка трахеостомическая с манжетой, раздувной трубкой, клапаном, баллоном, интродьюсером, стерилизована этилен оксидом 3,0 мм</t>
  </si>
  <si>
    <t>Трубка трахеостомическая с манжетой, размер 3,5 мм</t>
  </si>
  <si>
    <t>Трубка трахеостомическая с манжетой, раздувной трубкой, клапаном, баллоном, интродьюсером, стерилизована этилен оксидом 3,5 мм</t>
  </si>
  <si>
    <t>Трубка трахеостомическая с манжетой, размер 4,0 мм</t>
  </si>
  <si>
    <t>Трубка трахеостомическая с манжетой, раздувной трубкой, клапаном, баллоном, интродьюсером, стерилизована этилен оксидом 4,0 мм</t>
  </si>
  <si>
    <t>Трубка трахеостомическая с манжетой, размер 4,5 мм</t>
  </si>
  <si>
    <t>Трубка трахеостомическая с манжетой, раздувной трубкой, клапаном, баллоном, интродьюсером, стерилизована этилен оксидом 4,5 мм</t>
  </si>
  <si>
    <t>Трубка трахеостомическая, размер 5,0</t>
  </si>
  <si>
    <t>Трубка трахеостомическая, педиатрическая; с манжетой, размер 5,0; внутренний диаметр 5,0 мм; наружный диаметр 7,1 мм; длина 44 мм; диаметр манжеты 15,0 мм</t>
  </si>
  <si>
    <t>Трубка трахеостомическая с манжетой, размер 6,5 мм</t>
  </si>
  <si>
    <t>Трубка трахеостомическая с манжетой, размер 7,0 мм</t>
  </si>
  <si>
    <t>Трубка трахеостомическая, размер 3,0</t>
  </si>
  <si>
    <t>Трубка трахеостомическая, педиатрическая; без манжеты, размер 3,0; внутренний диаметр не более 3,0мм; наружный диаметр не более 4,5мм; длина не менее 39 мм.</t>
  </si>
  <si>
    <t>Трубка трахеостомическая, размер 3,5</t>
  </si>
  <si>
    <t>Трахеостомическая трубк, педиатрическая; без манжеты, размер 3,5; внутренний диаметр 3,5мм; наружный диаметр 5,2мм; длина 32мм.</t>
  </si>
  <si>
    <t>Трубка трахеостомическая, размер 4,5</t>
  </si>
  <si>
    <t>Трубка трахеостомическая, педиатрическая; без манжеты, размер 4,5; внутренний диаметр не более 3,0мм; наружный диаметр не более 4,5мм; длина не менее 39 мм.</t>
  </si>
  <si>
    <t>Трубка трахеостомическая, размер 5,5</t>
  </si>
  <si>
    <t>Трубка трахеостомическая, педиатрическая; без манжеты, размер 5,5; внутренний диаметр не более 3,5мм; наружный диаметр не более 5,2мм; длина не менее 32мм.</t>
  </si>
  <si>
    <t>Трубка трахеостомическая, без манжеты, размер 5,5</t>
  </si>
  <si>
    <t>Трубка эндотрахеальная, без манжеты, размер №2,0</t>
  </si>
  <si>
    <t>Трубка эндотрахеальная без манжеты 2,0; стерильная однократного применения.</t>
  </si>
  <si>
    <t xml:space="preserve">Трубка эндотрахеальная, без манжеты, размер №2,5 </t>
  </si>
  <si>
    <t>Трубка эндотрахеальная без манжеты 2,5; стерильная однократного применения.</t>
  </si>
  <si>
    <t>Трубка эндотрахеальная, без манжеты, размер №3,0</t>
  </si>
  <si>
    <t>Трубка эндотрахеальная без манжеты 3,0; стерильная однократного применения.</t>
  </si>
  <si>
    <t>Трубка эндотрахеальная, без манжеты, размер №3,5</t>
  </si>
  <si>
    <t>Трубка эндотрахеальная без манжеты 3,5; стерильная однократного применения.</t>
  </si>
  <si>
    <t>Трубка эндотрахеальная, без манжеты, размер №4,0</t>
  </si>
  <si>
    <t>Трубка эндотрахеальная без манжеты 4,0; стерильная однократного применения.</t>
  </si>
  <si>
    <t>Трубка эндотрахеальная, без манжеты, размер №4,5</t>
  </si>
  <si>
    <t>Трубка эндотрахеальная без манжеты 4,5; стерильная однократного применения.</t>
  </si>
  <si>
    <t>Трубка эндотрахеальная, без манжеты, размер №5</t>
  </si>
  <si>
    <t>Эндотрахеальная трубка без манжеты, размер 5,0.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</si>
  <si>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Трубка эндотрахеальная с манжетой 2,0; стерильная однократного применения.</t>
  </si>
  <si>
    <t>Трубка эндотрахеальная с манжетой, размер 2,5; стерильная однократного применения.</t>
  </si>
  <si>
    <t>Трубка эндотрахеальная с манжетой 2,5; стерильная однократного применения.</t>
  </si>
  <si>
    <t>Трубка эндотрахеальная с манжетой 3,0; стерильная однократного применения.</t>
  </si>
  <si>
    <t>Трубка эндотрахеальная с манжетой размер 3,5; стерильная, однократного применения</t>
  </si>
  <si>
    <t>Трубка эндотрахеальная с манжетой длина (L, см) 4,0; стерильная, однократного применения.</t>
  </si>
  <si>
    <t>Трубка эндотрахеальная, с манжетой, размер № 4,5</t>
  </si>
  <si>
    <t>Трубка эндотрахеальная с манжетой 4,5 мм, стерильная, одноразовая</t>
  </si>
  <si>
    <t>Трубка эндотрахеальная с манжетой, размер 5,0; стерильная, однократного применения</t>
  </si>
  <si>
    <t>Трубка эндотрахеальная с манжетой, длина (L, см) 5,5; стерильная, однократного применения.</t>
  </si>
  <si>
    <t>Трубка эндотрахеальная, длина (L, см) 6,0;</t>
  </si>
  <si>
    <t>Трубка эндотрахеальная с манжетой, длина (L, см) 6,0; стерильная, однократного применения.</t>
  </si>
  <si>
    <t>Трубка эндотрахеальная с манжетой, размер 6,5; стерильная однократного применения</t>
  </si>
  <si>
    <t>Трубка эндотрахеальная, с манжетой, размер 7,0; стерильная, однократного применения</t>
  </si>
  <si>
    <t>Трубка эндотрахеальная, с манжетой, размер 7,5; стерильная, однократного применения</t>
  </si>
  <si>
    <t>Трубка эндотрахеальная с манжетой, размер 8,0 мм; Стерильная, однократного применения.</t>
  </si>
  <si>
    <t>Трубка эндотрахеальная с манжетой, размер 8,5; стерильная, однократного применения.</t>
  </si>
  <si>
    <t>Трубка эндотрахеальная, с манжетой. Размер 3,0</t>
  </si>
  <si>
    <t>Трубка армированная, эндотрахеальная, с манжетой, размер 3,0 для пероральной и назальной интубации предотвращеат риск перегиба трубки</t>
  </si>
  <si>
    <t>Трубка эндотрахеальная, с манжетой. Размер 3,5</t>
  </si>
  <si>
    <t>Трубка армированная, эндотрахеальная, с манжетой, 3,5 размер для пероральной и назальной интубации предотвращеат риск перегиба трубки</t>
  </si>
  <si>
    <t>Трубка эндотрахеальная, с манжетой. Размер 4,0</t>
  </si>
  <si>
    <t>Трубка армированная, эндотрахеальная, с манжетой, размер 4,0 для пероральной и назальной интубации предотвращеат риск перегиба трубки</t>
  </si>
  <si>
    <t>Трубка эндотрахеальная, с манжетой. Размер 4,5</t>
  </si>
  <si>
    <t>Трубка армированная, эндотрахеальная, с манжетой, размер 4,5, для пероральной и назальной интубации предотвращеат риск перегиба трубки</t>
  </si>
  <si>
    <t>Трубка армированная, эндотрахеальная, с манжетой, размер 5,0, для пероральной и назальной интубации предотвращеат риск перегиба трубки</t>
  </si>
  <si>
    <t>Трубка эндотрахеальная, с манжетой. Размер 6,0</t>
  </si>
  <si>
    <t>Трубка армированная, эндотрахеальная, с манжетой, размер 6,0, для пероральной и назальной интубации предотвращеат риск перегиба трубки</t>
  </si>
  <si>
    <t>Трубка эндотрахеальная, с манжетой. Размер 6,5</t>
  </si>
  <si>
    <t>Трубка армированная, эндотрахеальная, с манжетой, размер 6,5, для пероральной и назальной интубации предотвращеат риск перегиба трубки</t>
  </si>
  <si>
    <t>Фиксатор для эпидурального катетера G16|18</t>
  </si>
  <si>
    <t>Фильтр антибактериальный</t>
  </si>
  <si>
    <t>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взрослых Сlear-Therm 3 с портом Луер Лок с герметизирующим "not loosing" колпачком, с проксимально расположенной HMEF мембраной, с антиокклюзионным механизмом, с внутренними ламелями и диффузором распределения потока, соединение 22F/15M - 22M/15F, эффективность фильтрации не менее 99,99 %, сопротивление потоку (30л/мин) не более 1,0см H20, возврат влаги не менее 30,6 мг Н2О/л, объем не более 60мл, масса не более 30г, минимальный дыхательный объем 200мл. Эффективное время работы 24 часа.Материал: полипропилен, акрил, керамика. Упаковка: индивидуальная, клинически чистая, 150шт. Срок годности (срок гарантии): 5 лет от даты изготовления.</t>
  </si>
  <si>
    <t xml:space="preserve">Фильтр вирусобактериальный </t>
  </si>
  <si>
    <t>Бактериально-вирусный фильтр. Кол.в коробке 50 Дыхательный объем (мл) 150-1500 Неиспользуемое пространство (мл) 33 Бактериально-вирусная эффективность &gt;99,999% Вирусная эффективность &gt;99,9% Сопротивление потоку 30 it/min 8 mm WO 60lt/min 17mm H20 90 It/min 27 mm H2O Вес (гр) 19 Детали 22mmM-15/22 mmMF</t>
  </si>
  <si>
    <t>Фильтр воздушный</t>
  </si>
  <si>
    <t>Фильтр воздушный для небулайзера NE-С-28-Р №6.</t>
  </si>
  <si>
    <t>Фильтр для трахеотомической трубки</t>
  </si>
  <si>
    <t>Фильтр теплообменный с портом.</t>
  </si>
  <si>
    <t>Фильтр тепловлагообменный</t>
  </si>
  <si>
    <t>Фильтр тепловлагообменный, с портом luer lock, для новорожденных</t>
  </si>
  <si>
    <t>Фильтр тепловлагообменный, с портом luer lock, взрослый</t>
  </si>
  <si>
    <t>Фильтр-канюли, красный</t>
  </si>
  <si>
    <t>Аспирационные и инъекционные фильтр-канюли для химиопрепаратов, наконечник с антибактериальным воздушным фильтром 0,2 мкм и фильтром тонкой очистки 5 мм, красный.</t>
  </si>
  <si>
    <t>Чехлы для наушников из нетканной ткани. Размер 10-12 см/3,9-4,7дюймов</t>
  </si>
  <si>
    <t>Чехол для шнуров</t>
  </si>
  <si>
    <t>200 х 14 см, одноразовый, стерильный, химически стойкий, водонепроницаемый, стойкость при воздействии водяным паром, прозрачность, гибкость, растяжимость, плотность 60-70.</t>
  </si>
  <si>
    <t>Шапочка-колпак</t>
  </si>
  <si>
    <t>Шапочка колпак изготовлена из нетканого материала смс 40 г/м2 на завязках нестерильная, с впитывающей зоной на лобной части из спанлейс плотность 105 г/м2.</t>
  </si>
  <si>
    <t>Шприц инсулиновый, стерильный, трехкомпонентный, однократного применения, 1мл с фиксированной иглой</t>
  </si>
  <si>
    <t>Шприц для внутривенных инфузий</t>
  </si>
  <si>
    <t>Шприц для внутривенных инфузий 20 мл к перфузору, соединение Luer Lock, поршень с двумя плотнительными кольцами, аспирационная игла в комплекте, цилиндр и плунжер изготовлены из полипропилена, не содержит Latex.</t>
  </si>
  <si>
    <t>Шприц оригинальный, для применения со шприцевыми насосами, с аспирационной иглой, стандартный, 50 мл.</t>
  </si>
  <si>
    <t>Шприц оригинальный, для применения со шприцевыми насосами, с аспирационной иглой, черный, для светочувствительных препаратов, объем 50 мл.</t>
  </si>
  <si>
    <t>Шприц-колба для шприца инжектора</t>
  </si>
  <si>
    <t>Колба одноразовая для введения контраста с линией для заполнения. Материал: высокопрочный прозрачный пластик из полипропилена. Объем колбы: 200мл. Максимальное давление: 1200PSI(83bar)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к аппарату Medrad, (Mark V, Mark V plus, Mark V Provis). Срок стерилизации: 3 года. Метод стерилизации: этиленоксидом.</t>
  </si>
  <si>
    <t>Электрод игольчатый, игла 0,45x15мм, тонкий корпус, кабель 2,0м,</t>
  </si>
  <si>
    <t>Электрод игольчатый (парный, прямой, игла 0,45x15мм, тонкий корпус, кабель 2,0м,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</si>
  <si>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Электрод игольчатый, игла 0,45x20мм, тонкий корпус, кабель 1,5 м,</t>
  </si>
  <si>
    <t>Электрод игольчатый (одинарный, прямой, игла 0,45x20мм, тонкий корпус, кабель 1,5м, разъем типа "touchproof", цветовая кодировка: зеленый, стерильный, одноразовый), 10 шт./уп.</t>
  </si>
  <si>
    <t>Электрод игольчатый, игла 0,45x30мм, тонкий корпус, кабель 1,5 м,</t>
  </si>
  <si>
    <t>Электрод игольчатый (парный, изгиб 35 град., игла 0,45х30мм, тонкий корпус, кабель 1,5м,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</si>
  <si>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Электрод ЭКГ 40-41 мм, детский</t>
  </si>
  <si>
    <t>Электрод для ЭКГ, одноразовый, диаметром 40-41 мм (детские).</t>
  </si>
  <si>
    <t>Электрод для ЭКГ</t>
  </si>
  <si>
    <t>Электрод для ЭКГ, нестерильный, d-60 mm (длительного пользования), №25</t>
  </si>
  <si>
    <t>Электроды для ЭКГ по Холтеру</t>
  </si>
  <si>
    <t>взрослый, к комплексу Холтер аппаратно-программный с цифровой записью суточной ЭКГ, одноразовый, размер -диаметром 5см*6см и системы анализа результатов холтеровского мониторинга ВТL-08 ECG HOLTER H600</t>
  </si>
  <si>
    <t>Эндотоксиновые фильтры</t>
  </si>
  <si>
    <t>Эпидуральные катетеры для новорожденных</t>
  </si>
  <si>
    <t>REM электроды</t>
  </si>
  <si>
    <t>Рассеивающий REM - ЭЛЕКТРОД С ГИДРОГЕЛЕМ ДЛЯ ВЗРОСЛЫХ .Нейтральные REM - электроды взрослые,двухсекционные.Кабель снабжен разъемом для работы с коагуляторами фирмы &lt;&lt;VALLEYLAB&gt;&gt;.По периметру нанесен гипоаллергенный клей, в центре на электрод нанесен токопроводящий липкий гидрогель PolyHesive ( при намачивании (высыхании) востанавливает липкие свойства)- усиливает токопроведение, охлаждает и увлажняет кожу , не вызывает раздражения. Пластины не требуют ориентации по оси тела больного.При наклеивании пластины на кожу пациента REM - система производит замер сопротивления кожи и при его изменении на 40% (например ,отклеивании)вызыавет отключение генератора.Таким образом,использование таких пластин полностью исключает возможность ожогов пациента.Область применения - операции с применением электрохирургического оборудования у взрослых и детей.- Для пациентов с массой тела более 13.6 кг.-Кабель 2,7м./4,6м.-Площадь пластины - 114 х 183 мм .-Не содержит ПВХ и латекса . - Для генераторов с функцией RECQM (функция контроля контакта рассеивающего электрода и пациента).-В коробке 50шт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</si>
</sst>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8" x14ac:knownFonts="1">
    <font>
      <sz val="11"/>
      <color theme="1"/>
      <name val="Calibri"/>
      <family val="2"/>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
      <sz val="12"/>
      <name val="Calibri"/>
      <family val="2"/>
      <scheme val="minor"/>
    </font>
    <font>
      <sz val="10"/>
      <name val="Times New Roman"/>
      <family val="1"/>
      <charset val="204"/>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6">
    <xf numFmtId="0" fontId="0" fillId="0" borderId="0"/>
    <xf numFmtId="164" fontId="1" fillId="0" borderId="0" applyFont="0" applyFill="0" applyBorder="0" applyAlignment="0" applyProtection="0"/>
    <xf numFmtId="0" fontId="4" fillId="0" borderId="0">
      <alignment horizontal="center"/>
    </xf>
    <xf numFmtId="0" fontId="1" fillId="0" borderId="0"/>
    <xf numFmtId="0" fontId="4" fillId="0" borderId="0"/>
    <xf numFmtId="0" fontId="1" fillId="0" borderId="0"/>
  </cellStyleXfs>
  <cellXfs count="34">
    <xf numFmtId="0" fontId="0" fillId="0" borderId="0" xfId="0"/>
    <xf numFmtId="0" fontId="2" fillId="2" borderId="0" xfId="0" applyFont="1" applyFill="1" applyAlignment="1">
      <alignment horizontal="center" vertical="center"/>
    </xf>
    <xf numFmtId="165" fontId="2" fillId="2" borderId="0" xfId="0" applyNumberFormat="1" applyFont="1" applyFill="1" applyAlignment="1">
      <alignment horizontal="center" vertical="center"/>
    </xf>
    <xf numFmtId="164" fontId="2" fillId="2" borderId="0" xfId="1" applyFont="1" applyFill="1" applyAlignment="1">
      <alignment horizontal="center" vertical="center"/>
    </xf>
    <xf numFmtId="3" fontId="2" fillId="2" borderId="0" xfId="0" applyNumberFormat="1" applyFont="1" applyFill="1" applyAlignment="1">
      <alignment horizontal="center" vertical="center"/>
    </xf>
    <xf numFmtId="164" fontId="3" fillId="2" borderId="0" xfId="1" applyFont="1" applyFill="1" applyAlignment="1">
      <alignment horizontal="center" vertical="center"/>
    </xf>
    <xf numFmtId="0" fontId="5" fillId="2" borderId="0" xfId="0" applyFont="1" applyFill="1" applyAlignment="1">
      <alignment horizontal="center" vertical="center"/>
    </xf>
    <xf numFmtId="164" fontId="3" fillId="2" borderId="1" xfId="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3"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4" fontId="6" fillId="2" borderId="1" xfId="4" applyNumberFormat="1" applyFont="1" applyFill="1" applyBorder="1" applyAlignment="1">
      <alignment horizontal="center" vertical="center" wrapText="1"/>
    </xf>
    <xf numFmtId="0" fontId="7" fillId="2" borderId="0" xfId="0" applyFont="1" applyFill="1" applyAlignment="1">
      <alignment horizontal="center" vertical="center"/>
    </xf>
    <xf numFmtId="0" fontId="6" fillId="2" borderId="1" xfId="0" applyFont="1" applyFill="1" applyBorder="1" applyAlignment="1">
      <alignment horizontal="left" vertical="center" wrapText="1"/>
    </xf>
    <xf numFmtId="3" fontId="6"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right" vertical="center" wrapText="1"/>
    </xf>
    <xf numFmtId="164" fontId="3" fillId="2" borderId="2" xfId="1" applyFont="1" applyFill="1" applyBorder="1" applyAlignment="1">
      <alignment horizontal="center" vertical="center" wrapText="1"/>
    </xf>
    <xf numFmtId="164" fontId="3" fillId="2" borderId="3" xfId="1" applyFont="1" applyFill="1" applyBorder="1" applyAlignment="1">
      <alignment horizontal="center"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164" fontId="3" fillId="2" borderId="1" xfId="1" applyFont="1" applyFill="1" applyBorder="1" applyAlignment="1">
      <alignment horizontal="center" vertical="center" wrapText="1"/>
    </xf>
    <xf numFmtId="0" fontId="6" fillId="2" borderId="1" xfId="0" applyFont="1" applyFill="1" applyBorder="1" applyAlignment="1">
      <alignment horizontal="center" vertical="center"/>
    </xf>
    <xf numFmtId="4" fontId="6"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xf>
    <xf numFmtId="3"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xf>
  </cellXfs>
  <cellStyles count="6">
    <cellStyle name="Обычный" xfId="0" builtinId="0"/>
    <cellStyle name="Обычный 11" xfId="3" xr:uid="{00000000-0005-0000-0000-000001000000}"/>
    <cellStyle name="Обычный 2" xfId="4" xr:uid="{00000000-0005-0000-0000-000002000000}"/>
    <cellStyle name="Обычный 21" xfId="5" xr:uid="{00000000-0005-0000-0000-000003000000}"/>
    <cellStyle name="Обычный_Лист1" xfId="2" xr:uid="{00000000-0005-0000-0000-000004000000}"/>
    <cellStyle name="Финансовый" xfId="1" builtin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379</xdr:row>
      <xdr:rowOff>0</xdr:rowOff>
    </xdr:from>
    <xdr:ext cx="254793" cy="178594"/>
    <xdr:sp macro="" textlink="">
      <xdr:nvSpPr>
        <xdr:cNvPr id="2" name="TextBox 1">
          <a:extLst>
            <a:ext uri="{FF2B5EF4-FFF2-40B4-BE49-F238E27FC236}">
              <a16:creationId xmlns:a16="http://schemas.microsoft.com/office/drawing/2014/main" id="{00000000-0008-0000-0000-000002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3" name="TextBox 2">
          <a:extLst>
            <a:ext uri="{FF2B5EF4-FFF2-40B4-BE49-F238E27FC236}">
              <a16:creationId xmlns:a16="http://schemas.microsoft.com/office/drawing/2014/main" id="{00000000-0008-0000-0000-000003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4" name="TextBox 3">
          <a:extLst>
            <a:ext uri="{FF2B5EF4-FFF2-40B4-BE49-F238E27FC236}">
              <a16:creationId xmlns:a16="http://schemas.microsoft.com/office/drawing/2014/main" id="{00000000-0008-0000-0000-000004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5" name="TextBox 4">
          <a:extLst>
            <a:ext uri="{FF2B5EF4-FFF2-40B4-BE49-F238E27FC236}">
              <a16:creationId xmlns:a16="http://schemas.microsoft.com/office/drawing/2014/main" id="{00000000-0008-0000-0000-000005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6" name="TextBox 5">
          <a:extLst>
            <a:ext uri="{FF2B5EF4-FFF2-40B4-BE49-F238E27FC236}">
              <a16:creationId xmlns:a16="http://schemas.microsoft.com/office/drawing/2014/main" id="{00000000-0008-0000-0000-000006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7" name="TextBox 6">
          <a:extLst>
            <a:ext uri="{FF2B5EF4-FFF2-40B4-BE49-F238E27FC236}">
              <a16:creationId xmlns:a16="http://schemas.microsoft.com/office/drawing/2014/main" id="{00000000-0008-0000-0000-000007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379</xdr:row>
      <xdr:rowOff>0</xdr:rowOff>
    </xdr:from>
    <xdr:ext cx="254793" cy="178594"/>
    <xdr:sp macro="" textlink="">
      <xdr:nvSpPr>
        <xdr:cNvPr id="8" name="TextBox 7">
          <a:extLst>
            <a:ext uri="{FF2B5EF4-FFF2-40B4-BE49-F238E27FC236}">
              <a16:creationId xmlns:a16="http://schemas.microsoft.com/office/drawing/2014/main" id="{00000000-0008-0000-0000-000008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379</xdr:row>
      <xdr:rowOff>0</xdr:rowOff>
    </xdr:from>
    <xdr:ext cx="254793" cy="178594"/>
    <xdr:sp macro="" textlink="">
      <xdr:nvSpPr>
        <xdr:cNvPr id="9" name="TextBox 8">
          <a:extLst>
            <a:ext uri="{FF2B5EF4-FFF2-40B4-BE49-F238E27FC236}">
              <a16:creationId xmlns:a16="http://schemas.microsoft.com/office/drawing/2014/main" id="{00000000-0008-0000-0000-000009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379</xdr:row>
      <xdr:rowOff>0</xdr:rowOff>
    </xdr:from>
    <xdr:ext cx="117929" cy="45719"/>
    <xdr:sp macro="" textlink="">
      <xdr:nvSpPr>
        <xdr:cNvPr id="10" name="TextBox 9">
          <a:extLst>
            <a:ext uri="{FF2B5EF4-FFF2-40B4-BE49-F238E27FC236}">
              <a16:creationId xmlns:a16="http://schemas.microsoft.com/office/drawing/2014/main" id="{00000000-0008-0000-0000-00000A000000}"/>
            </a:ext>
          </a:extLst>
        </xdr:cNvPr>
        <xdr:cNvSpPr txBox="1"/>
      </xdr:nvSpPr>
      <xdr:spPr>
        <a:xfrm flipH="1" flipV="1">
          <a:off x="2515959" y="8315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379</xdr:row>
      <xdr:rowOff>0</xdr:rowOff>
    </xdr:from>
    <xdr:ext cx="254793" cy="178594"/>
    <xdr:sp macro="" textlink="">
      <xdr:nvSpPr>
        <xdr:cNvPr id="11" name="TextBox 10">
          <a:extLst>
            <a:ext uri="{FF2B5EF4-FFF2-40B4-BE49-F238E27FC236}">
              <a16:creationId xmlns:a16="http://schemas.microsoft.com/office/drawing/2014/main" id="{00000000-0008-0000-0000-00000B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12" name="TextBox 11">
          <a:extLst>
            <a:ext uri="{FF2B5EF4-FFF2-40B4-BE49-F238E27FC236}">
              <a16:creationId xmlns:a16="http://schemas.microsoft.com/office/drawing/2014/main" id="{00000000-0008-0000-0000-00000C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13" name="TextBox 12">
          <a:extLst>
            <a:ext uri="{FF2B5EF4-FFF2-40B4-BE49-F238E27FC236}">
              <a16:creationId xmlns:a16="http://schemas.microsoft.com/office/drawing/2014/main" id="{00000000-0008-0000-0000-00000D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14" name="TextBox 13">
          <a:extLst>
            <a:ext uri="{FF2B5EF4-FFF2-40B4-BE49-F238E27FC236}">
              <a16:creationId xmlns:a16="http://schemas.microsoft.com/office/drawing/2014/main" id="{00000000-0008-0000-0000-00000E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15" name="TextBox 14">
          <a:extLst>
            <a:ext uri="{FF2B5EF4-FFF2-40B4-BE49-F238E27FC236}">
              <a16:creationId xmlns:a16="http://schemas.microsoft.com/office/drawing/2014/main" id="{00000000-0008-0000-0000-00000F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16" name="TextBox 15">
          <a:extLst>
            <a:ext uri="{FF2B5EF4-FFF2-40B4-BE49-F238E27FC236}">
              <a16:creationId xmlns:a16="http://schemas.microsoft.com/office/drawing/2014/main" id="{00000000-0008-0000-0000-000010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379</xdr:row>
      <xdr:rowOff>0</xdr:rowOff>
    </xdr:from>
    <xdr:ext cx="254793" cy="178594"/>
    <xdr:sp macro="" textlink="">
      <xdr:nvSpPr>
        <xdr:cNvPr id="17" name="TextBox 16">
          <a:extLst>
            <a:ext uri="{FF2B5EF4-FFF2-40B4-BE49-F238E27FC236}">
              <a16:creationId xmlns:a16="http://schemas.microsoft.com/office/drawing/2014/main" id="{00000000-0008-0000-0000-000011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86"/>
  <sheetViews>
    <sheetView tabSelected="1" view="pageBreakPreview" topLeftCell="A80" zoomScale="55" zoomScaleNormal="85" zoomScaleSheetLayoutView="55" workbookViewId="0">
      <selection activeCell="C91" sqref="C91"/>
    </sheetView>
  </sheetViews>
  <sheetFormatPr defaultRowHeight="15.75" x14ac:dyDescent="0.25"/>
  <cols>
    <col min="1" max="1" width="7.140625" style="6" customWidth="1"/>
    <col min="2" max="2" width="22.28515625" style="6" customWidth="1"/>
    <col min="3" max="3" width="51.42578125" style="6" customWidth="1"/>
    <col min="4" max="5" width="9.140625" style="6"/>
    <col min="6" max="6" width="12.5703125" style="6" customWidth="1"/>
    <col min="7" max="7" width="25" style="6" customWidth="1"/>
    <col min="8" max="8" width="17.42578125" style="6" customWidth="1"/>
    <col min="9" max="9" width="21" style="6" customWidth="1"/>
    <col min="10" max="10" width="39.140625" style="6" customWidth="1"/>
    <col min="11" max="16384" width="9.140625" style="6"/>
  </cols>
  <sheetData>
    <row r="2" spans="1:11" ht="60.75" customHeight="1" x14ac:dyDescent="0.25">
      <c r="A2" s="1"/>
      <c r="B2" s="2"/>
      <c r="C2" s="3"/>
      <c r="D2" s="4"/>
      <c r="E2" s="4"/>
      <c r="F2" s="23" t="s">
        <v>24</v>
      </c>
      <c r="G2" s="23"/>
      <c r="H2" s="23"/>
      <c r="I2" s="23"/>
      <c r="J2" s="1"/>
    </row>
    <row r="3" spans="1:11" x14ac:dyDescent="0.25">
      <c r="A3" s="1"/>
      <c r="B3" s="2"/>
      <c r="C3" s="2"/>
      <c r="D3" s="3"/>
      <c r="E3" s="3"/>
      <c r="F3" s="3"/>
      <c r="G3" s="3"/>
      <c r="H3" s="1"/>
      <c r="I3" s="1"/>
      <c r="J3" s="1"/>
      <c r="K3" s="1"/>
    </row>
    <row r="4" spans="1:11" x14ac:dyDescent="0.25">
      <c r="A4" s="1"/>
      <c r="B4" s="2"/>
      <c r="C4" s="2"/>
      <c r="D4" s="5" t="s">
        <v>0</v>
      </c>
      <c r="E4" s="5" t="s">
        <v>0</v>
      </c>
      <c r="F4" s="3"/>
      <c r="G4" s="3"/>
      <c r="H4" s="1"/>
      <c r="I4" s="1"/>
      <c r="J4" s="1"/>
      <c r="K4" s="1"/>
    </row>
    <row r="5" spans="1:11" x14ac:dyDescent="0.25">
      <c r="A5" s="1"/>
      <c r="B5" s="2"/>
      <c r="C5" s="2"/>
      <c r="D5" s="3"/>
      <c r="E5" s="3"/>
      <c r="F5" s="3" t="s">
        <v>1</v>
      </c>
      <c r="G5" s="3"/>
      <c r="H5" s="1"/>
      <c r="I5" s="1"/>
      <c r="J5" s="1"/>
      <c r="K5" s="1"/>
    </row>
    <row r="6" spans="1:11" ht="15" customHeight="1" x14ac:dyDescent="0.25">
      <c r="A6" s="24" t="s">
        <v>2</v>
      </c>
      <c r="B6" s="24" t="s">
        <v>3</v>
      </c>
      <c r="C6" s="24" t="s">
        <v>4</v>
      </c>
      <c r="D6" s="25" t="s">
        <v>5</v>
      </c>
      <c r="E6" s="21" t="s">
        <v>6</v>
      </c>
      <c r="F6" s="26" t="s">
        <v>7</v>
      </c>
      <c r="G6" s="26" t="s">
        <v>8</v>
      </c>
      <c r="H6" s="18" t="s">
        <v>9</v>
      </c>
      <c r="I6" s="18" t="s">
        <v>10</v>
      </c>
      <c r="J6" s="18" t="s">
        <v>11</v>
      </c>
      <c r="K6" s="18" t="s">
        <v>12</v>
      </c>
    </row>
    <row r="7" spans="1:11" ht="50.25" customHeight="1" x14ac:dyDescent="0.25">
      <c r="A7" s="24"/>
      <c r="B7" s="24"/>
      <c r="C7" s="24"/>
      <c r="D7" s="25"/>
      <c r="E7" s="22"/>
      <c r="F7" s="26"/>
      <c r="G7" s="26"/>
      <c r="H7" s="18"/>
      <c r="I7" s="18"/>
      <c r="J7" s="18"/>
      <c r="K7" s="18"/>
    </row>
    <row r="8" spans="1:11" s="15" customFormat="1" ht="48" customHeight="1" x14ac:dyDescent="0.25">
      <c r="A8" s="13">
        <v>1</v>
      </c>
      <c r="B8" s="16" t="s">
        <v>25</v>
      </c>
      <c r="C8" s="16" t="s">
        <v>25</v>
      </c>
      <c r="D8" s="27" t="s">
        <v>17</v>
      </c>
      <c r="E8" s="17">
        <v>40</v>
      </c>
      <c r="F8" s="28">
        <v>250</v>
      </c>
      <c r="G8" s="14">
        <f>E8*F8</f>
        <v>10000</v>
      </c>
      <c r="H8" s="11" t="s">
        <v>13</v>
      </c>
      <c r="I8" s="11" t="s">
        <v>14</v>
      </c>
      <c r="J8" s="12" t="s">
        <v>21</v>
      </c>
      <c r="K8" s="11">
        <v>0</v>
      </c>
    </row>
    <row r="9" spans="1:11" s="15" customFormat="1" ht="48" customHeight="1" x14ac:dyDescent="0.25">
      <c r="A9" s="13">
        <v>2</v>
      </c>
      <c r="B9" s="16" t="s">
        <v>26</v>
      </c>
      <c r="C9" s="16" t="s">
        <v>26</v>
      </c>
      <c r="D9" s="27" t="s">
        <v>17</v>
      </c>
      <c r="E9" s="17">
        <v>1600</v>
      </c>
      <c r="F9" s="28">
        <v>120</v>
      </c>
      <c r="G9" s="14">
        <f t="shared" ref="G9:G72" si="0">E9*F9</f>
        <v>192000</v>
      </c>
      <c r="H9" s="11" t="s">
        <v>13</v>
      </c>
      <c r="I9" s="11" t="s">
        <v>14</v>
      </c>
      <c r="J9" s="12" t="s">
        <v>21</v>
      </c>
      <c r="K9" s="11">
        <v>0</v>
      </c>
    </row>
    <row r="10" spans="1:11" s="15" customFormat="1" ht="48" customHeight="1" x14ac:dyDescent="0.25">
      <c r="A10" s="13">
        <v>3</v>
      </c>
      <c r="B10" s="16" t="s">
        <v>27</v>
      </c>
      <c r="C10" s="16" t="s">
        <v>28</v>
      </c>
      <c r="D10" s="27" t="s">
        <v>17</v>
      </c>
      <c r="E10" s="17">
        <v>7</v>
      </c>
      <c r="F10" s="28">
        <v>5650</v>
      </c>
      <c r="G10" s="14">
        <f t="shared" si="0"/>
        <v>39550</v>
      </c>
      <c r="H10" s="11" t="s">
        <v>13</v>
      </c>
      <c r="I10" s="11" t="s">
        <v>14</v>
      </c>
      <c r="J10" s="12" t="s">
        <v>21</v>
      </c>
      <c r="K10" s="11">
        <v>0</v>
      </c>
    </row>
    <row r="11" spans="1:11" s="15" customFormat="1" ht="48" customHeight="1" x14ac:dyDescent="0.25">
      <c r="A11" s="13">
        <v>4</v>
      </c>
      <c r="B11" s="16" t="s">
        <v>29</v>
      </c>
      <c r="C11" s="16" t="s">
        <v>30</v>
      </c>
      <c r="D11" s="27" t="s">
        <v>17</v>
      </c>
      <c r="E11" s="17">
        <v>7000</v>
      </c>
      <c r="F11" s="28">
        <v>91.32</v>
      </c>
      <c r="G11" s="14">
        <f t="shared" si="0"/>
        <v>639240</v>
      </c>
      <c r="H11" s="11" t="s">
        <v>13</v>
      </c>
      <c r="I11" s="11" t="s">
        <v>14</v>
      </c>
      <c r="J11" s="12" t="s">
        <v>21</v>
      </c>
      <c r="K11" s="11">
        <v>0</v>
      </c>
    </row>
    <row r="12" spans="1:11" s="15" customFormat="1" ht="48" customHeight="1" x14ac:dyDescent="0.25">
      <c r="A12" s="13">
        <v>5</v>
      </c>
      <c r="B12" s="16" t="s">
        <v>31</v>
      </c>
      <c r="C12" s="16" t="s">
        <v>32</v>
      </c>
      <c r="D12" s="27" t="s">
        <v>17</v>
      </c>
      <c r="E12" s="17">
        <v>1000</v>
      </c>
      <c r="F12" s="28">
        <v>47.02</v>
      </c>
      <c r="G12" s="14">
        <f t="shared" si="0"/>
        <v>47020</v>
      </c>
      <c r="H12" s="11" t="s">
        <v>13</v>
      </c>
      <c r="I12" s="11" t="s">
        <v>14</v>
      </c>
      <c r="J12" s="12" t="s">
        <v>21</v>
      </c>
      <c r="K12" s="11">
        <v>0</v>
      </c>
    </row>
    <row r="13" spans="1:11" s="15" customFormat="1" ht="48" customHeight="1" x14ac:dyDescent="0.25">
      <c r="A13" s="13">
        <v>6</v>
      </c>
      <c r="B13" s="16" t="s">
        <v>33</v>
      </c>
      <c r="C13" s="16" t="s">
        <v>34</v>
      </c>
      <c r="D13" s="27" t="s">
        <v>17</v>
      </c>
      <c r="E13" s="17">
        <v>1600</v>
      </c>
      <c r="F13" s="28">
        <v>100.84</v>
      </c>
      <c r="G13" s="14">
        <f t="shared" si="0"/>
        <v>161344</v>
      </c>
      <c r="H13" s="11" t="s">
        <v>13</v>
      </c>
      <c r="I13" s="11" t="s">
        <v>14</v>
      </c>
      <c r="J13" s="12" t="s">
        <v>21</v>
      </c>
      <c r="K13" s="11">
        <v>0</v>
      </c>
    </row>
    <row r="14" spans="1:11" s="15" customFormat="1" ht="48" customHeight="1" x14ac:dyDescent="0.25">
      <c r="A14" s="13">
        <v>7</v>
      </c>
      <c r="B14" s="16" t="s">
        <v>35</v>
      </c>
      <c r="C14" s="16" t="s">
        <v>36</v>
      </c>
      <c r="D14" s="27" t="s">
        <v>17</v>
      </c>
      <c r="E14" s="17">
        <v>800</v>
      </c>
      <c r="F14" s="28">
        <v>61</v>
      </c>
      <c r="G14" s="14">
        <f t="shared" si="0"/>
        <v>48800</v>
      </c>
      <c r="H14" s="11" t="s">
        <v>13</v>
      </c>
      <c r="I14" s="11" t="s">
        <v>14</v>
      </c>
      <c r="J14" s="12" t="s">
        <v>21</v>
      </c>
      <c r="K14" s="11">
        <v>0</v>
      </c>
    </row>
    <row r="15" spans="1:11" s="15" customFormat="1" ht="48" customHeight="1" x14ac:dyDescent="0.25">
      <c r="A15" s="13">
        <v>8</v>
      </c>
      <c r="B15" s="16" t="s">
        <v>37</v>
      </c>
      <c r="C15" s="16" t="s">
        <v>38</v>
      </c>
      <c r="D15" s="27" t="s">
        <v>17</v>
      </c>
      <c r="E15" s="17">
        <v>50</v>
      </c>
      <c r="F15" s="28">
        <v>1800</v>
      </c>
      <c r="G15" s="14">
        <f t="shared" si="0"/>
        <v>90000</v>
      </c>
      <c r="H15" s="11" t="s">
        <v>13</v>
      </c>
      <c r="I15" s="11" t="s">
        <v>14</v>
      </c>
      <c r="J15" s="12" t="s">
        <v>21</v>
      </c>
      <c r="K15" s="11">
        <v>0</v>
      </c>
    </row>
    <row r="16" spans="1:11" s="15" customFormat="1" ht="48" customHeight="1" x14ac:dyDescent="0.25">
      <c r="A16" s="13">
        <v>9</v>
      </c>
      <c r="B16" s="16" t="s">
        <v>39</v>
      </c>
      <c r="C16" s="16" t="s">
        <v>40</v>
      </c>
      <c r="D16" s="27" t="s">
        <v>17</v>
      </c>
      <c r="E16" s="17">
        <v>50</v>
      </c>
      <c r="F16" s="28">
        <v>670</v>
      </c>
      <c r="G16" s="14">
        <f t="shared" si="0"/>
        <v>33500</v>
      </c>
      <c r="H16" s="11" t="s">
        <v>13</v>
      </c>
      <c r="I16" s="11" t="s">
        <v>14</v>
      </c>
      <c r="J16" s="12" t="s">
        <v>21</v>
      </c>
      <c r="K16" s="11">
        <v>0</v>
      </c>
    </row>
    <row r="17" spans="1:11" s="15" customFormat="1" ht="48" customHeight="1" x14ac:dyDescent="0.25">
      <c r="A17" s="13">
        <v>10</v>
      </c>
      <c r="B17" s="16" t="s">
        <v>41</v>
      </c>
      <c r="C17" s="16" t="s">
        <v>41</v>
      </c>
      <c r="D17" s="27" t="s">
        <v>17</v>
      </c>
      <c r="E17" s="17">
        <v>1</v>
      </c>
      <c r="F17" s="28">
        <v>3500</v>
      </c>
      <c r="G17" s="14">
        <f t="shared" si="0"/>
        <v>3500</v>
      </c>
      <c r="H17" s="11" t="s">
        <v>13</v>
      </c>
      <c r="I17" s="11" t="s">
        <v>14</v>
      </c>
      <c r="J17" s="12" t="s">
        <v>21</v>
      </c>
      <c r="K17" s="11">
        <v>0</v>
      </c>
    </row>
    <row r="18" spans="1:11" s="15" customFormat="1" ht="48" customHeight="1" x14ac:dyDescent="0.25">
      <c r="A18" s="13">
        <v>11</v>
      </c>
      <c r="B18" s="16" t="s">
        <v>42</v>
      </c>
      <c r="C18" s="16" t="s">
        <v>42</v>
      </c>
      <c r="D18" s="27" t="s">
        <v>17</v>
      </c>
      <c r="E18" s="17">
        <v>1</v>
      </c>
      <c r="F18" s="28">
        <v>3500</v>
      </c>
      <c r="G18" s="14">
        <f t="shared" si="0"/>
        <v>3500</v>
      </c>
      <c r="H18" s="11" t="s">
        <v>13</v>
      </c>
      <c r="I18" s="11" t="s">
        <v>14</v>
      </c>
      <c r="J18" s="12" t="s">
        <v>21</v>
      </c>
      <c r="K18" s="11">
        <v>0</v>
      </c>
    </row>
    <row r="19" spans="1:11" s="15" customFormat="1" ht="48" customHeight="1" x14ac:dyDescent="0.25">
      <c r="A19" s="13">
        <v>12</v>
      </c>
      <c r="B19" s="16" t="s">
        <v>43</v>
      </c>
      <c r="C19" s="16" t="s">
        <v>43</v>
      </c>
      <c r="D19" s="27" t="s">
        <v>17</v>
      </c>
      <c r="E19" s="17">
        <v>1</v>
      </c>
      <c r="F19" s="28">
        <v>3500</v>
      </c>
      <c r="G19" s="14">
        <f t="shared" si="0"/>
        <v>3500</v>
      </c>
      <c r="H19" s="11" t="s">
        <v>13</v>
      </c>
      <c r="I19" s="11" t="s">
        <v>14</v>
      </c>
      <c r="J19" s="12" t="s">
        <v>21</v>
      </c>
      <c r="K19" s="11">
        <v>0</v>
      </c>
    </row>
    <row r="20" spans="1:11" s="15" customFormat="1" ht="48" customHeight="1" x14ac:dyDescent="0.25">
      <c r="A20" s="13">
        <v>13</v>
      </c>
      <c r="B20" s="16" t="s">
        <v>44</v>
      </c>
      <c r="C20" s="16" t="s">
        <v>45</v>
      </c>
      <c r="D20" s="27" t="s">
        <v>17</v>
      </c>
      <c r="E20" s="17">
        <v>8</v>
      </c>
      <c r="F20" s="28">
        <v>550</v>
      </c>
      <c r="G20" s="14">
        <f t="shared" si="0"/>
        <v>4400</v>
      </c>
      <c r="H20" s="11" t="s">
        <v>13</v>
      </c>
      <c r="I20" s="11" t="s">
        <v>14</v>
      </c>
      <c r="J20" s="12" t="s">
        <v>21</v>
      </c>
      <c r="K20" s="11">
        <v>0</v>
      </c>
    </row>
    <row r="21" spans="1:11" s="15" customFormat="1" ht="48" customHeight="1" x14ac:dyDescent="0.25">
      <c r="A21" s="13">
        <v>14</v>
      </c>
      <c r="B21" s="16" t="s">
        <v>46</v>
      </c>
      <c r="C21" s="16" t="s">
        <v>47</v>
      </c>
      <c r="D21" s="27" t="s">
        <v>17</v>
      </c>
      <c r="E21" s="17">
        <v>10</v>
      </c>
      <c r="F21" s="28">
        <v>238</v>
      </c>
      <c r="G21" s="14">
        <f t="shared" si="0"/>
        <v>2380</v>
      </c>
      <c r="H21" s="11" t="s">
        <v>13</v>
      </c>
      <c r="I21" s="11" t="s">
        <v>14</v>
      </c>
      <c r="J21" s="12" t="s">
        <v>21</v>
      </c>
      <c r="K21" s="11">
        <v>0</v>
      </c>
    </row>
    <row r="22" spans="1:11" s="15" customFormat="1" ht="48" customHeight="1" x14ac:dyDescent="0.25">
      <c r="A22" s="13">
        <v>15</v>
      </c>
      <c r="B22" s="16" t="s">
        <v>48</v>
      </c>
      <c r="C22" s="16" t="s">
        <v>49</v>
      </c>
      <c r="D22" s="27" t="s">
        <v>17</v>
      </c>
      <c r="E22" s="17">
        <v>1980</v>
      </c>
      <c r="F22" s="28">
        <v>300</v>
      </c>
      <c r="G22" s="14">
        <f t="shared" si="0"/>
        <v>594000</v>
      </c>
      <c r="H22" s="11" t="s">
        <v>13</v>
      </c>
      <c r="I22" s="11" t="s">
        <v>14</v>
      </c>
      <c r="J22" s="12" t="s">
        <v>21</v>
      </c>
      <c r="K22" s="11">
        <v>0</v>
      </c>
    </row>
    <row r="23" spans="1:11" s="15" customFormat="1" ht="48" customHeight="1" x14ac:dyDescent="0.25">
      <c r="A23" s="13">
        <v>16</v>
      </c>
      <c r="B23" s="16" t="s">
        <v>50</v>
      </c>
      <c r="C23" s="16" t="s">
        <v>51</v>
      </c>
      <c r="D23" s="27" t="s">
        <v>17</v>
      </c>
      <c r="E23" s="17">
        <v>2880</v>
      </c>
      <c r="F23" s="28">
        <v>313.5</v>
      </c>
      <c r="G23" s="14">
        <f t="shared" si="0"/>
        <v>902880</v>
      </c>
      <c r="H23" s="11" t="s">
        <v>13</v>
      </c>
      <c r="I23" s="11" t="s">
        <v>14</v>
      </c>
      <c r="J23" s="12" t="s">
        <v>21</v>
      </c>
      <c r="K23" s="11">
        <v>0</v>
      </c>
    </row>
    <row r="24" spans="1:11" s="15" customFormat="1" ht="48" customHeight="1" x14ac:dyDescent="0.25">
      <c r="A24" s="13">
        <v>17</v>
      </c>
      <c r="B24" s="16" t="s">
        <v>52</v>
      </c>
      <c r="C24" s="16" t="s">
        <v>53</v>
      </c>
      <c r="D24" s="27" t="s">
        <v>17</v>
      </c>
      <c r="E24" s="17">
        <v>42</v>
      </c>
      <c r="F24" s="28">
        <v>300</v>
      </c>
      <c r="G24" s="14">
        <f t="shared" si="0"/>
        <v>12600</v>
      </c>
      <c r="H24" s="11" t="s">
        <v>13</v>
      </c>
      <c r="I24" s="11" t="s">
        <v>14</v>
      </c>
      <c r="J24" s="12" t="s">
        <v>21</v>
      </c>
      <c r="K24" s="11">
        <v>0</v>
      </c>
    </row>
    <row r="25" spans="1:11" s="15" customFormat="1" ht="48" customHeight="1" x14ac:dyDescent="0.25">
      <c r="A25" s="13">
        <v>18</v>
      </c>
      <c r="B25" s="16" t="s">
        <v>54</v>
      </c>
      <c r="C25" s="16" t="s">
        <v>55</v>
      </c>
      <c r="D25" s="27" t="s">
        <v>17</v>
      </c>
      <c r="E25" s="17">
        <v>50</v>
      </c>
      <c r="F25" s="28">
        <v>300</v>
      </c>
      <c r="G25" s="14">
        <f t="shared" si="0"/>
        <v>15000</v>
      </c>
      <c r="H25" s="11" t="s">
        <v>13</v>
      </c>
      <c r="I25" s="11" t="s">
        <v>14</v>
      </c>
      <c r="J25" s="12" t="s">
        <v>21</v>
      </c>
      <c r="K25" s="11">
        <v>0</v>
      </c>
    </row>
    <row r="26" spans="1:11" s="15" customFormat="1" ht="48" customHeight="1" x14ac:dyDescent="0.25">
      <c r="A26" s="13">
        <v>19</v>
      </c>
      <c r="B26" s="16" t="s">
        <v>56</v>
      </c>
      <c r="C26" s="16" t="s">
        <v>57</v>
      </c>
      <c r="D26" s="27" t="s">
        <v>17</v>
      </c>
      <c r="E26" s="17">
        <v>50</v>
      </c>
      <c r="F26" s="28">
        <v>300</v>
      </c>
      <c r="G26" s="14">
        <f t="shared" si="0"/>
        <v>15000</v>
      </c>
      <c r="H26" s="11" t="s">
        <v>13</v>
      </c>
      <c r="I26" s="11" t="s">
        <v>14</v>
      </c>
      <c r="J26" s="12" t="s">
        <v>21</v>
      </c>
      <c r="K26" s="11">
        <v>0</v>
      </c>
    </row>
    <row r="27" spans="1:11" s="15" customFormat="1" ht="48" customHeight="1" x14ac:dyDescent="0.25">
      <c r="A27" s="13">
        <v>20</v>
      </c>
      <c r="B27" s="16" t="s">
        <v>58</v>
      </c>
      <c r="C27" s="16" t="s">
        <v>59</v>
      </c>
      <c r="D27" s="27" t="s">
        <v>17</v>
      </c>
      <c r="E27" s="17">
        <v>100</v>
      </c>
      <c r="F27" s="28">
        <v>13563.67</v>
      </c>
      <c r="G27" s="14">
        <f t="shared" si="0"/>
        <v>1356367</v>
      </c>
      <c r="H27" s="11" t="s">
        <v>13</v>
      </c>
      <c r="I27" s="11" t="s">
        <v>14</v>
      </c>
      <c r="J27" s="12" t="s">
        <v>21</v>
      </c>
      <c r="K27" s="11">
        <v>0</v>
      </c>
    </row>
    <row r="28" spans="1:11" s="15" customFormat="1" ht="48" customHeight="1" x14ac:dyDescent="0.25">
      <c r="A28" s="13">
        <v>21</v>
      </c>
      <c r="B28" s="16" t="s">
        <v>60</v>
      </c>
      <c r="C28" s="16" t="s">
        <v>61</v>
      </c>
      <c r="D28" s="27" t="s">
        <v>17</v>
      </c>
      <c r="E28" s="17">
        <v>88</v>
      </c>
      <c r="F28" s="28">
        <v>6975</v>
      </c>
      <c r="G28" s="14">
        <f t="shared" si="0"/>
        <v>613800</v>
      </c>
      <c r="H28" s="11" t="s">
        <v>13</v>
      </c>
      <c r="I28" s="11" t="s">
        <v>14</v>
      </c>
      <c r="J28" s="12" t="s">
        <v>21</v>
      </c>
      <c r="K28" s="11">
        <v>0</v>
      </c>
    </row>
    <row r="29" spans="1:11" s="15" customFormat="1" ht="48" customHeight="1" x14ac:dyDescent="0.25">
      <c r="A29" s="13">
        <v>22</v>
      </c>
      <c r="B29" s="16" t="s">
        <v>62</v>
      </c>
      <c r="C29" s="16" t="s">
        <v>63</v>
      </c>
      <c r="D29" s="27" t="s">
        <v>17</v>
      </c>
      <c r="E29" s="17">
        <v>100</v>
      </c>
      <c r="F29" s="28">
        <v>18112</v>
      </c>
      <c r="G29" s="14">
        <f t="shared" si="0"/>
        <v>1811200</v>
      </c>
      <c r="H29" s="11" t="s">
        <v>13</v>
      </c>
      <c r="I29" s="11" t="s">
        <v>14</v>
      </c>
      <c r="J29" s="12" t="s">
        <v>21</v>
      </c>
      <c r="K29" s="11">
        <v>0</v>
      </c>
    </row>
    <row r="30" spans="1:11" s="15" customFormat="1" ht="48" customHeight="1" x14ac:dyDescent="0.25">
      <c r="A30" s="13">
        <v>23</v>
      </c>
      <c r="B30" s="16" t="s">
        <v>64</v>
      </c>
      <c r="C30" s="16" t="s">
        <v>65</v>
      </c>
      <c r="D30" s="27" t="s">
        <v>17</v>
      </c>
      <c r="E30" s="17">
        <v>20</v>
      </c>
      <c r="F30" s="28">
        <v>36035.4</v>
      </c>
      <c r="G30" s="14">
        <f t="shared" si="0"/>
        <v>720708</v>
      </c>
      <c r="H30" s="11" t="s">
        <v>13</v>
      </c>
      <c r="I30" s="11" t="s">
        <v>14</v>
      </c>
      <c r="J30" s="12" t="s">
        <v>21</v>
      </c>
      <c r="K30" s="11">
        <v>0</v>
      </c>
    </row>
    <row r="31" spans="1:11" s="15" customFormat="1" ht="48" customHeight="1" x14ac:dyDescent="0.25">
      <c r="A31" s="13">
        <v>24</v>
      </c>
      <c r="B31" s="16" t="s">
        <v>66</v>
      </c>
      <c r="C31" s="16" t="s">
        <v>66</v>
      </c>
      <c r="D31" s="27" t="s">
        <v>17</v>
      </c>
      <c r="E31" s="17">
        <v>3</v>
      </c>
      <c r="F31" s="28">
        <v>32500</v>
      </c>
      <c r="G31" s="14">
        <f t="shared" si="0"/>
        <v>97500</v>
      </c>
      <c r="H31" s="11" t="s">
        <v>13</v>
      </c>
      <c r="I31" s="11" t="s">
        <v>14</v>
      </c>
      <c r="J31" s="12" t="s">
        <v>21</v>
      </c>
      <c r="K31" s="11">
        <v>0</v>
      </c>
    </row>
    <row r="32" spans="1:11" s="15" customFormat="1" ht="48" customHeight="1" x14ac:dyDescent="0.25">
      <c r="A32" s="13">
        <v>25</v>
      </c>
      <c r="B32" s="16" t="s">
        <v>67</v>
      </c>
      <c r="C32" s="16" t="s">
        <v>68</v>
      </c>
      <c r="D32" s="27" t="s">
        <v>17</v>
      </c>
      <c r="E32" s="17">
        <v>4</v>
      </c>
      <c r="F32" s="28">
        <v>138000</v>
      </c>
      <c r="G32" s="14">
        <f t="shared" si="0"/>
        <v>552000</v>
      </c>
      <c r="H32" s="11" t="s">
        <v>13</v>
      </c>
      <c r="I32" s="11" t="s">
        <v>14</v>
      </c>
      <c r="J32" s="12" t="s">
        <v>21</v>
      </c>
      <c r="K32" s="11">
        <v>0</v>
      </c>
    </row>
    <row r="33" spans="1:11" s="15" customFormat="1" ht="48" customHeight="1" x14ac:dyDescent="0.25">
      <c r="A33" s="13">
        <v>26</v>
      </c>
      <c r="B33" s="16" t="s">
        <v>69</v>
      </c>
      <c r="C33" s="16" t="s">
        <v>70</v>
      </c>
      <c r="D33" s="27" t="s">
        <v>17</v>
      </c>
      <c r="E33" s="17">
        <v>2</v>
      </c>
      <c r="F33" s="28">
        <v>136600</v>
      </c>
      <c r="G33" s="14">
        <f t="shared" si="0"/>
        <v>273200</v>
      </c>
      <c r="H33" s="11" t="s">
        <v>13</v>
      </c>
      <c r="I33" s="11" t="s">
        <v>14</v>
      </c>
      <c r="J33" s="12" t="s">
        <v>21</v>
      </c>
      <c r="K33" s="11">
        <v>0</v>
      </c>
    </row>
    <row r="34" spans="1:11" s="15" customFormat="1" ht="48" customHeight="1" x14ac:dyDescent="0.25">
      <c r="A34" s="13">
        <v>27</v>
      </c>
      <c r="B34" s="16" t="s">
        <v>71</v>
      </c>
      <c r="C34" s="16" t="s">
        <v>72</v>
      </c>
      <c r="D34" s="27" t="s">
        <v>73</v>
      </c>
      <c r="E34" s="17">
        <v>30</v>
      </c>
      <c r="F34" s="28">
        <v>12060</v>
      </c>
      <c r="G34" s="14">
        <f t="shared" si="0"/>
        <v>361800</v>
      </c>
      <c r="H34" s="11" t="s">
        <v>13</v>
      </c>
      <c r="I34" s="11" t="s">
        <v>14</v>
      </c>
      <c r="J34" s="12" t="s">
        <v>21</v>
      </c>
      <c r="K34" s="11">
        <v>0</v>
      </c>
    </row>
    <row r="35" spans="1:11" s="15" customFormat="1" ht="48" customHeight="1" x14ac:dyDescent="0.25">
      <c r="A35" s="13">
        <v>28</v>
      </c>
      <c r="B35" s="16" t="s">
        <v>74</v>
      </c>
      <c r="C35" s="16" t="s">
        <v>75</v>
      </c>
      <c r="D35" s="27" t="s">
        <v>73</v>
      </c>
      <c r="E35" s="17">
        <v>1000</v>
      </c>
      <c r="F35" s="28">
        <v>444.39</v>
      </c>
      <c r="G35" s="14">
        <f t="shared" si="0"/>
        <v>444390</v>
      </c>
      <c r="H35" s="11" t="s">
        <v>13</v>
      </c>
      <c r="I35" s="11" t="s">
        <v>14</v>
      </c>
      <c r="J35" s="12" t="s">
        <v>21</v>
      </c>
      <c r="K35" s="11">
        <v>0</v>
      </c>
    </row>
    <row r="36" spans="1:11" s="15" customFormat="1" ht="48" customHeight="1" x14ac:dyDescent="0.25">
      <c r="A36" s="13">
        <v>29</v>
      </c>
      <c r="B36" s="16" t="s">
        <v>76</v>
      </c>
      <c r="C36" s="16" t="s">
        <v>77</v>
      </c>
      <c r="D36" s="27" t="s">
        <v>73</v>
      </c>
      <c r="E36" s="17">
        <v>30</v>
      </c>
      <c r="F36" s="28">
        <v>3256.25</v>
      </c>
      <c r="G36" s="14">
        <f t="shared" si="0"/>
        <v>97687.5</v>
      </c>
      <c r="H36" s="11" t="s">
        <v>13</v>
      </c>
      <c r="I36" s="11" t="s">
        <v>14</v>
      </c>
      <c r="J36" s="12" t="s">
        <v>21</v>
      </c>
      <c r="K36" s="11">
        <v>0</v>
      </c>
    </row>
    <row r="37" spans="1:11" s="15" customFormat="1" ht="48" customHeight="1" x14ac:dyDescent="0.25">
      <c r="A37" s="13">
        <v>30</v>
      </c>
      <c r="B37" s="16" t="s">
        <v>78</v>
      </c>
      <c r="C37" s="16" t="s">
        <v>79</v>
      </c>
      <c r="D37" s="27" t="s">
        <v>73</v>
      </c>
      <c r="E37" s="17">
        <v>1</v>
      </c>
      <c r="F37" s="28">
        <v>300</v>
      </c>
      <c r="G37" s="14">
        <f t="shared" si="0"/>
        <v>300</v>
      </c>
      <c r="H37" s="11" t="s">
        <v>13</v>
      </c>
      <c r="I37" s="11" t="s">
        <v>14</v>
      </c>
      <c r="J37" s="12" t="s">
        <v>21</v>
      </c>
      <c r="K37" s="11">
        <v>0</v>
      </c>
    </row>
    <row r="38" spans="1:11" s="15" customFormat="1" ht="48" customHeight="1" x14ac:dyDescent="0.25">
      <c r="A38" s="13">
        <v>31</v>
      </c>
      <c r="B38" s="16" t="s">
        <v>80</v>
      </c>
      <c r="C38" s="16" t="s">
        <v>80</v>
      </c>
      <c r="D38" s="27" t="s">
        <v>17</v>
      </c>
      <c r="E38" s="17">
        <v>40</v>
      </c>
      <c r="F38" s="28">
        <v>36035</v>
      </c>
      <c r="G38" s="14">
        <f t="shared" si="0"/>
        <v>1441400</v>
      </c>
      <c r="H38" s="11" t="s">
        <v>13</v>
      </c>
      <c r="I38" s="11" t="s">
        <v>14</v>
      </c>
      <c r="J38" s="12" t="s">
        <v>21</v>
      </c>
      <c r="K38" s="11">
        <v>0</v>
      </c>
    </row>
    <row r="39" spans="1:11" s="15" customFormat="1" ht="48" customHeight="1" x14ac:dyDescent="0.25">
      <c r="A39" s="13">
        <v>32</v>
      </c>
      <c r="B39" s="16" t="s">
        <v>81</v>
      </c>
      <c r="C39" s="16" t="s">
        <v>81</v>
      </c>
      <c r="D39" s="27" t="s">
        <v>17</v>
      </c>
      <c r="E39" s="17">
        <v>15</v>
      </c>
      <c r="F39" s="28">
        <v>18000</v>
      </c>
      <c r="G39" s="14">
        <f t="shared" si="0"/>
        <v>270000</v>
      </c>
      <c r="H39" s="11" t="s">
        <v>13</v>
      </c>
      <c r="I39" s="11" t="s">
        <v>14</v>
      </c>
      <c r="J39" s="12" t="s">
        <v>21</v>
      </c>
      <c r="K39" s="11">
        <v>0</v>
      </c>
    </row>
    <row r="40" spans="1:11" s="15" customFormat="1" ht="48" customHeight="1" x14ac:dyDescent="0.25">
      <c r="A40" s="13">
        <v>33</v>
      </c>
      <c r="B40" s="16" t="s">
        <v>82</v>
      </c>
      <c r="C40" s="16" t="s">
        <v>83</v>
      </c>
      <c r="D40" s="27" t="s">
        <v>17</v>
      </c>
      <c r="E40" s="17">
        <v>15</v>
      </c>
      <c r="F40" s="28">
        <v>3200</v>
      </c>
      <c r="G40" s="14">
        <f t="shared" si="0"/>
        <v>48000</v>
      </c>
      <c r="H40" s="11" t="s">
        <v>13</v>
      </c>
      <c r="I40" s="11" t="s">
        <v>14</v>
      </c>
      <c r="J40" s="12" t="s">
        <v>21</v>
      </c>
      <c r="K40" s="11">
        <v>0</v>
      </c>
    </row>
    <row r="41" spans="1:11" s="15" customFormat="1" ht="48" customHeight="1" x14ac:dyDescent="0.25">
      <c r="A41" s="13">
        <v>34</v>
      </c>
      <c r="B41" s="16" t="s">
        <v>84</v>
      </c>
      <c r="C41" s="16" t="s">
        <v>85</v>
      </c>
      <c r="D41" s="27" t="s">
        <v>17</v>
      </c>
      <c r="E41" s="17">
        <v>108</v>
      </c>
      <c r="F41" s="28">
        <v>669.41</v>
      </c>
      <c r="G41" s="14">
        <f t="shared" si="0"/>
        <v>72296.28</v>
      </c>
      <c r="H41" s="11" t="s">
        <v>13</v>
      </c>
      <c r="I41" s="11" t="s">
        <v>14</v>
      </c>
      <c r="J41" s="12" t="s">
        <v>21</v>
      </c>
      <c r="K41" s="11">
        <v>0</v>
      </c>
    </row>
    <row r="42" spans="1:11" s="15" customFormat="1" ht="48" customHeight="1" x14ac:dyDescent="0.25">
      <c r="A42" s="13">
        <v>35</v>
      </c>
      <c r="B42" s="16" t="s">
        <v>86</v>
      </c>
      <c r="C42" s="16" t="s">
        <v>87</v>
      </c>
      <c r="D42" s="27" t="s">
        <v>17</v>
      </c>
      <c r="E42" s="17">
        <v>50</v>
      </c>
      <c r="F42" s="28">
        <v>669.41</v>
      </c>
      <c r="G42" s="14">
        <f t="shared" si="0"/>
        <v>33470.5</v>
      </c>
      <c r="H42" s="11" t="s">
        <v>13</v>
      </c>
      <c r="I42" s="11" t="s">
        <v>14</v>
      </c>
      <c r="J42" s="12" t="s">
        <v>21</v>
      </c>
      <c r="K42" s="11">
        <v>0</v>
      </c>
    </row>
    <row r="43" spans="1:11" s="15" customFormat="1" ht="48" customHeight="1" x14ac:dyDescent="0.25">
      <c r="A43" s="13">
        <v>36</v>
      </c>
      <c r="B43" s="16" t="s">
        <v>88</v>
      </c>
      <c r="C43" s="16" t="s">
        <v>89</v>
      </c>
      <c r="D43" s="27" t="s">
        <v>17</v>
      </c>
      <c r="E43" s="17">
        <v>50</v>
      </c>
      <c r="F43" s="28">
        <v>669.41</v>
      </c>
      <c r="G43" s="14">
        <f t="shared" si="0"/>
        <v>33470.5</v>
      </c>
      <c r="H43" s="11" t="s">
        <v>13</v>
      </c>
      <c r="I43" s="11" t="s">
        <v>14</v>
      </c>
      <c r="J43" s="12" t="s">
        <v>21</v>
      </c>
      <c r="K43" s="11">
        <v>0</v>
      </c>
    </row>
    <row r="44" spans="1:11" s="15" customFormat="1" ht="48" customHeight="1" x14ac:dyDescent="0.25">
      <c r="A44" s="13">
        <v>37</v>
      </c>
      <c r="B44" s="16" t="s">
        <v>90</v>
      </c>
      <c r="C44" s="16" t="s">
        <v>91</v>
      </c>
      <c r="D44" s="27" t="s">
        <v>17</v>
      </c>
      <c r="E44" s="17">
        <v>10</v>
      </c>
      <c r="F44" s="28">
        <v>669.41</v>
      </c>
      <c r="G44" s="14">
        <f t="shared" si="0"/>
        <v>6694.0999999999995</v>
      </c>
      <c r="H44" s="11" t="s">
        <v>13</v>
      </c>
      <c r="I44" s="11" t="s">
        <v>14</v>
      </c>
      <c r="J44" s="12" t="s">
        <v>21</v>
      </c>
      <c r="K44" s="11">
        <v>0</v>
      </c>
    </row>
    <row r="45" spans="1:11" s="15" customFormat="1" ht="48" customHeight="1" x14ac:dyDescent="0.25">
      <c r="A45" s="13">
        <v>38</v>
      </c>
      <c r="B45" s="16" t="s">
        <v>92</v>
      </c>
      <c r="C45" s="16" t="s">
        <v>92</v>
      </c>
      <c r="D45" s="27" t="s">
        <v>17</v>
      </c>
      <c r="E45" s="17">
        <v>10</v>
      </c>
      <c r="F45" s="28">
        <v>22245</v>
      </c>
      <c r="G45" s="14">
        <f t="shared" si="0"/>
        <v>222450</v>
      </c>
      <c r="H45" s="11" t="s">
        <v>13</v>
      </c>
      <c r="I45" s="11" t="s">
        <v>14</v>
      </c>
      <c r="J45" s="12" t="s">
        <v>21</v>
      </c>
      <c r="K45" s="11">
        <v>0</v>
      </c>
    </row>
    <row r="46" spans="1:11" s="15" customFormat="1" ht="48" customHeight="1" x14ac:dyDescent="0.25">
      <c r="A46" s="13">
        <v>39</v>
      </c>
      <c r="B46" s="16" t="s">
        <v>93</v>
      </c>
      <c r="C46" s="16" t="s">
        <v>94</v>
      </c>
      <c r="D46" s="27" t="s">
        <v>17</v>
      </c>
      <c r="E46" s="17">
        <v>40</v>
      </c>
      <c r="F46" s="28">
        <v>11200</v>
      </c>
      <c r="G46" s="14">
        <f t="shared" si="0"/>
        <v>448000</v>
      </c>
      <c r="H46" s="11" t="s">
        <v>13</v>
      </c>
      <c r="I46" s="11" t="s">
        <v>14</v>
      </c>
      <c r="J46" s="12" t="s">
        <v>21</v>
      </c>
      <c r="K46" s="11">
        <v>0</v>
      </c>
    </row>
    <row r="47" spans="1:11" s="15" customFormat="1" ht="48" customHeight="1" x14ac:dyDescent="0.25">
      <c r="A47" s="13">
        <v>40</v>
      </c>
      <c r="B47" s="16" t="s">
        <v>95</v>
      </c>
      <c r="C47" s="16" t="s">
        <v>96</v>
      </c>
      <c r="D47" s="27" t="s">
        <v>17</v>
      </c>
      <c r="E47" s="17">
        <v>20</v>
      </c>
      <c r="F47" s="28">
        <v>13500</v>
      </c>
      <c r="G47" s="14">
        <f t="shared" si="0"/>
        <v>270000</v>
      </c>
      <c r="H47" s="11" t="s">
        <v>13</v>
      </c>
      <c r="I47" s="11" t="s">
        <v>14</v>
      </c>
      <c r="J47" s="12" t="s">
        <v>21</v>
      </c>
      <c r="K47" s="11">
        <v>0</v>
      </c>
    </row>
    <row r="48" spans="1:11" s="15" customFormat="1" ht="48" customHeight="1" x14ac:dyDescent="0.25">
      <c r="A48" s="13">
        <v>41</v>
      </c>
      <c r="B48" s="16" t="s">
        <v>97</v>
      </c>
      <c r="C48" s="16" t="s">
        <v>98</v>
      </c>
      <c r="D48" s="27" t="s">
        <v>17</v>
      </c>
      <c r="E48" s="17">
        <v>15</v>
      </c>
      <c r="F48" s="28">
        <v>35000</v>
      </c>
      <c r="G48" s="14">
        <f t="shared" si="0"/>
        <v>525000</v>
      </c>
      <c r="H48" s="11" t="s">
        <v>13</v>
      </c>
      <c r="I48" s="11" t="s">
        <v>14</v>
      </c>
      <c r="J48" s="12" t="s">
        <v>21</v>
      </c>
      <c r="K48" s="11">
        <v>0</v>
      </c>
    </row>
    <row r="49" spans="1:11" s="15" customFormat="1" ht="48" customHeight="1" x14ac:dyDescent="0.25">
      <c r="A49" s="13">
        <v>42</v>
      </c>
      <c r="B49" s="16" t="s">
        <v>99</v>
      </c>
      <c r="C49" s="16" t="s">
        <v>100</v>
      </c>
      <c r="D49" s="27" t="s">
        <v>19</v>
      </c>
      <c r="E49" s="17">
        <v>300</v>
      </c>
      <c r="F49" s="28">
        <v>1480</v>
      </c>
      <c r="G49" s="14">
        <f t="shared" si="0"/>
        <v>444000</v>
      </c>
      <c r="H49" s="11" t="s">
        <v>13</v>
      </c>
      <c r="I49" s="11" t="s">
        <v>14</v>
      </c>
      <c r="J49" s="12" t="s">
        <v>21</v>
      </c>
      <c r="K49" s="11">
        <v>0</v>
      </c>
    </row>
    <row r="50" spans="1:11" s="15" customFormat="1" ht="48" customHeight="1" x14ac:dyDescent="0.25">
      <c r="A50" s="13">
        <v>43</v>
      </c>
      <c r="B50" s="16" t="s">
        <v>101</v>
      </c>
      <c r="C50" s="16" t="s">
        <v>101</v>
      </c>
      <c r="D50" s="27" t="s">
        <v>17</v>
      </c>
      <c r="E50" s="17">
        <v>50</v>
      </c>
      <c r="F50" s="28">
        <v>2000</v>
      </c>
      <c r="G50" s="14">
        <f t="shared" si="0"/>
        <v>100000</v>
      </c>
      <c r="H50" s="11" t="s">
        <v>13</v>
      </c>
      <c r="I50" s="11" t="s">
        <v>14</v>
      </c>
      <c r="J50" s="12" t="s">
        <v>21</v>
      </c>
      <c r="K50" s="11">
        <v>0</v>
      </c>
    </row>
    <row r="51" spans="1:11" s="15" customFormat="1" ht="48" customHeight="1" x14ac:dyDescent="0.25">
      <c r="A51" s="13">
        <v>44</v>
      </c>
      <c r="B51" s="16" t="s">
        <v>102</v>
      </c>
      <c r="C51" s="16" t="s">
        <v>102</v>
      </c>
      <c r="D51" s="27" t="s">
        <v>17</v>
      </c>
      <c r="E51" s="17">
        <v>50</v>
      </c>
      <c r="F51" s="28">
        <v>2000</v>
      </c>
      <c r="G51" s="14">
        <f t="shared" si="0"/>
        <v>100000</v>
      </c>
      <c r="H51" s="11" t="s">
        <v>13</v>
      </c>
      <c r="I51" s="11" t="s">
        <v>14</v>
      </c>
      <c r="J51" s="12" t="s">
        <v>21</v>
      </c>
      <c r="K51" s="11">
        <v>0</v>
      </c>
    </row>
    <row r="52" spans="1:11" s="15" customFormat="1" ht="48" customHeight="1" x14ac:dyDescent="0.25">
      <c r="A52" s="13">
        <v>45</v>
      </c>
      <c r="B52" s="16" t="s">
        <v>103</v>
      </c>
      <c r="C52" s="16" t="s">
        <v>104</v>
      </c>
      <c r="D52" s="27" t="s">
        <v>17</v>
      </c>
      <c r="E52" s="17">
        <v>50</v>
      </c>
      <c r="F52" s="28">
        <v>2000</v>
      </c>
      <c r="G52" s="14">
        <f t="shared" si="0"/>
        <v>100000</v>
      </c>
      <c r="H52" s="11" t="s">
        <v>13</v>
      </c>
      <c r="I52" s="11" t="s">
        <v>14</v>
      </c>
      <c r="J52" s="12" t="s">
        <v>21</v>
      </c>
      <c r="K52" s="11">
        <v>0</v>
      </c>
    </row>
    <row r="53" spans="1:11" s="15" customFormat="1" ht="48" customHeight="1" x14ac:dyDescent="0.25">
      <c r="A53" s="13">
        <v>46</v>
      </c>
      <c r="B53" s="12" t="s">
        <v>105</v>
      </c>
      <c r="C53" s="16" t="s">
        <v>105</v>
      </c>
      <c r="D53" s="27" t="s">
        <v>17</v>
      </c>
      <c r="E53" s="17">
        <v>10</v>
      </c>
      <c r="F53" s="28">
        <v>260</v>
      </c>
      <c r="G53" s="14">
        <f t="shared" si="0"/>
        <v>2600</v>
      </c>
      <c r="H53" s="11" t="s">
        <v>13</v>
      </c>
      <c r="I53" s="11" t="s">
        <v>14</v>
      </c>
      <c r="J53" s="12" t="s">
        <v>21</v>
      </c>
      <c r="K53" s="11">
        <v>0</v>
      </c>
    </row>
    <row r="54" spans="1:11" s="15" customFormat="1" ht="48" customHeight="1" x14ac:dyDescent="0.25">
      <c r="A54" s="13">
        <v>47</v>
      </c>
      <c r="B54" s="16" t="s">
        <v>106</v>
      </c>
      <c r="C54" s="16" t="s">
        <v>107</v>
      </c>
      <c r="D54" s="27" t="s">
        <v>17</v>
      </c>
      <c r="E54" s="17">
        <v>70</v>
      </c>
      <c r="F54" s="28">
        <v>10800</v>
      </c>
      <c r="G54" s="14">
        <f t="shared" si="0"/>
        <v>756000</v>
      </c>
      <c r="H54" s="11" t="s">
        <v>13</v>
      </c>
      <c r="I54" s="11" t="s">
        <v>14</v>
      </c>
      <c r="J54" s="12" t="s">
        <v>21</v>
      </c>
      <c r="K54" s="11">
        <v>0</v>
      </c>
    </row>
    <row r="55" spans="1:11" s="15" customFormat="1" ht="48" customHeight="1" x14ac:dyDescent="0.25">
      <c r="A55" s="13">
        <v>48</v>
      </c>
      <c r="B55" s="16" t="s">
        <v>108</v>
      </c>
      <c r="C55" s="16" t="s">
        <v>108</v>
      </c>
      <c r="D55" s="27" t="s">
        <v>17</v>
      </c>
      <c r="E55" s="17">
        <v>160</v>
      </c>
      <c r="F55" s="28">
        <v>157</v>
      </c>
      <c r="G55" s="14">
        <f t="shared" si="0"/>
        <v>25120</v>
      </c>
      <c r="H55" s="11" t="s">
        <v>13</v>
      </c>
      <c r="I55" s="11" t="s">
        <v>14</v>
      </c>
      <c r="J55" s="12" t="s">
        <v>21</v>
      </c>
      <c r="K55" s="11">
        <v>0</v>
      </c>
    </row>
    <row r="56" spans="1:11" s="15" customFormat="1" ht="48" customHeight="1" x14ac:dyDescent="0.25">
      <c r="A56" s="13">
        <v>49</v>
      </c>
      <c r="B56" s="16" t="s">
        <v>109</v>
      </c>
      <c r="C56" s="16" t="s">
        <v>110</v>
      </c>
      <c r="D56" s="27" t="s">
        <v>17</v>
      </c>
      <c r="E56" s="17">
        <v>60</v>
      </c>
      <c r="F56" s="28">
        <v>10500</v>
      </c>
      <c r="G56" s="14">
        <f t="shared" si="0"/>
        <v>630000</v>
      </c>
      <c r="H56" s="11" t="s">
        <v>13</v>
      </c>
      <c r="I56" s="11" t="s">
        <v>14</v>
      </c>
      <c r="J56" s="12" t="s">
        <v>21</v>
      </c>
      <c r="K56" s="11">
        <v>0</v>
      </c>
    </row>
    <row r="57" spans="1:11" s="15" customFormat="1" ht="48" customHeight="1" x14ac:dyDescent="0.25">
      <c r="A57" s="13">
        <v>50</v>
      </c>
      <c r="B57" s="16" t="s">
        <v>111</v>
      </c>
      <c r="C57" s="16" t="s">
        <v>112</v>
      </c>
      <c r="D57" s="27" t="s">
        <v>17</v>
      </c>
      <c r="E57" s="17">
        <v>15</v>
      </c>
      <c r="F57" s="28">
        <v>6500</v>
      </c>
      <c r="G57" s="14">
        <f t="shared" si="0"/>
        <v>97500</v>
      </c>
      <c r="H57" s="11" t="s">
        <v>13</v>
      </c>
      <c r="I57" s="11" t="s">
        <v>14</v>
      </c>
      <c r="J57" s="12" t="s">
        <v>21</v>
      </c>
      <c r="K57" s="11">
        <v>0</v>
      </c>
    </row>
    <row r="58" spans="1:11" s="15" customFormat="1" ht="48" customHeight="1" x14ac:dyDescent="0.25">
      <c r="A58" s="13">
        <v>51</v>
      </c>
      <c r="B58" s="16" t="s">
        <v>113</v>
      </c>
      <c r="C58" s="16" t="s">
        <v>114</v>
      </c>
      <c r="D58" s="27" t="s">
        <v>17</v>
      </c>
      <c r="E58" s="17">
        <v>50</v>
      </c>
      <c r="F58" s="28">
        <v>4650</v>
      </c>
      <c r="G58" s="14">
        <f t="shared" si="0"/>
        <v>232500</v>
      </c>
      <c r="H58" s="11" t="s">
        <v>13</v>
      </c>
      <c r="I58" s="11" t="s">
        <v>14</v>
      </c>
      <c r="J58" s="12" t="s">
        <v>21</v>
      </c>
      <c r="K58" s="11">
        <v>0</v>
      </c>
    </row>
    <row r="59" spans="1:11" s="15" customFormat="1" ht="48" customHeight="1" x14ac:dyDescent="0.25">
      <c r="A59" s="13">
        <v>52</v>
      </c>
      <c r="B59" s="16" t="s">
        <v>115</v>
      </c>
      <c r="C59" s="16" t="s">
        <v>116</v>
      </c>
      <c r="D59" s="27" t="s">
        <v>17</v>
      </c>
      <c r="E59" s="17">
        <v>60</v>
      </c>
      <c r="F59" s="28">
        <v>7500</v>
      </c>
      <c r="G59" s="14">
        <f t="shared" si="0"/>
        <v>450000</v>
      </c>
      <c r="H59" s="11" t="s">
        <v>13</v>
      </c>
      <c r="I59" s="11" t="s">
        <v>14</v>
      </c>
      <c r="J59" s="12" t="s">
        <v>21</v>
      </c>
      <c r="K59" s="11">
        <v>0</v>
      </c>
    </row>
    <row r="60" spans="1:11" s="15" customFormat="1" ht="48" customHeight="1" x14ac:dyDescent="0.25">
      <c r="A60" s="13">
        <v>53</v>
      </c>
      <c r="B60" s="16" t="s">
        <v>117</v>
      </c>
      <c r="C60" s="16" t="s">
        <v>118</v>
      </c>
      <c r="D60" s="27" t="s">
        <v>17</v>
      </c>
      <c r="E60" s="17">
        <v>30</v>
      </c>
      <c r="F60" s="28">
        <v>15900</v>
      </c>
      <c r="G60" s="14">
        <f t="shared" si="0"/>
        <v>477000</v>
      </c>
      <c r="H60" s="11" t="s">
        <v>13</v>
      </c>
      <c r="I60" s="11" t="s">
        <v>14</v>
      </c>
      <c r="J60" s="12" t="s">
        <v>21</v>
      </c>
      <c r="K60" s="11">
        <v>0</v>
      </c>
    </row>
    <row r="61" spans="1:11" s="15" customFormat="1" ht="48" customHeight="1" x14ac:dyDescent="0.25">
      <c r="A61" s="13">
        <v>54</v>
      </c>
      <c r="B61" s="16" t="s">
        <v>119</v>
      </c>
      <c r="C61" s="16" t="s">
        <v>120</v>
      </c>
      <c r="D61" s="27" t="s">
        <v>17</v>
      </c>
      <c r="E61" s="17">
        <v>500</v>
      </c>
      <c r="F61" s="28">
        <v>68</v>
      </c>
      <c r="G61" s="14">
        <f t="shared" si="0"/>
        <v>34000</v>
      </c>
      <c r="H61" s="11" t="s">
        <v>13</v>
      </c>
      <c r="I61" s="11" t="s">
        <v>14</v>
      </c>
      <c r="J61" s="12" t="s">
        <v>21</v>
      </c>
      <c r="K61" s="11">
        <v>0</v>
      </c>
    </row>
    <row r="62" spans="1:11" s="15" customFormat="1" ht="48" customHeight="1" x14ac:dyDescent="0.25">
      <c r="A62" s="13">
        <v>55</v>
      </c>
      <c r="B62" s="16" t="s">
        <v>121</v>
      </c>
      <c r="C62" s="16" t="s">
        <v>122</v>
      </c>
      <c r="D62" s="27" t="s">
        <v>17</v>
      </c>
      <c r="E62" s="17">
        <v>550</v>
      </c>
      <c r="F62" s="28">
        <v>827.5</v>
      </c>
      <c r="G62" s="14">
        <f t="shared" si="0"/>
        <v>455125</v>
      </c>
      <c r="H62" s="11" t="s">
        <v>13</v>
      </c>
      <c r="I62" s="11" t="s">
        <v>14</v>
      </c>
      <c r="J62" s="12" t="s">
        <v>21</v>
      </c>
      <c r="K62" s="11">
        <v>0</v>
      </c>
    </row>
    <row r="63" spans="1:11" s="15" customFormat="1" ht="48" customHeight="1" x14ac:dyDescent="0.25">
      <c r="A63" s="13">
        <v>56</v>
      </c>
      <c r="B63" s="16" t="s">
        <v>123</v>
      </c>
      <c r="C63" s="16" t="s">
        <v>124</v>
      </c>
      <c r="D63" s="27" t="s">
        <v>17</v>
      </c>
      <c r="E63" s="17">
        <v>800</v>
      </c>
      <c r="F63" s="28">
        <v>840</v>
      </c>
      <c r="G63" s="14">
        <f t="shared" si="0"/>
        <v>672000</v>
      </c>
      <c r="H63" s="11" t="s">
        <v>13</v>
      </c>
      <c r="I63" s="11" t="s">
        <v>14</v>
      </c>
      <c r="J63" s="12" t="s">
        <v>21</v>
      </c>
      <c r="K63" s="11">
        <v>0</v>
      </c>
    </row>
    <row r="64" spans="1:11" s="15" customFormat="1" ht="48" customHeight="1" x14ac:dyDescent="0.25">
      <c r="A64" s="13">
        <v>57</v>
      </c>
      <c r="B64" s="16" t="s">
        <v>125</v>
      </c>
      <c r="C64" s="16" t="s">
        <v>126</v>
      </c>
      <c r="D64" s="27" t="s">
        <v>17</v>
      </c>
      <c r="E64" s="17">
        <v>1500</v>
      </c>
      <c r="F64" s="28">
        <v>748.25</v>
      </c>
      <c r="G64" s="14">
        <f t="shared" si="0"/>
        <v>1122375</v>
      </c>
      <c r="H64" s="11" t="s">
        <v>13</v>
      </c>
      <c r="I64" s="11" t="s">
        <v>14</v>
      </c>
      <c r="J64" s="12" t="s">
        <v>21</v>
      </c>
      <c r="K64" s="11">
        <v>0</v>
      </c>
    </row>
    <row r="65" spans="1:11" s="15" customFormat="1" ht="48" customHeight="1" x14ac:dyDescent="0.25">
      <c r="A65" s="13">
        <v>58</v>
      </c>
      <c r="B65" s="16" t="s">
        <v>127</v>
      </c>
      <c r="C65" s="16" t="s">
        <v>128</v>
      </c>
      <c r="D65" s="27" t="s">
        <v>17</v>
      </c>
      <c r="E65" s="17">
        <v>50</v>
      </c>
      <c r="F65" s="28">
        <v>2024.99</v>
      </c>
      <c r="G65" s="14">
        <f t="shared" si="0"/>
        <v>101249.5</v>
      </c>
      <c r="H65" s="11" t="s">
        <v>13</v>
      </c>
      <c r="I65" s="11" t="s">
        <v>14</v>
      </c>
      <c r="J65" s="12" t="s">
        <v>21</v>
      </c>
      <c r="K65" s="11">
        <v>0</v>
      </c>
    </row>
    <row r="66" spans="1:11" s="15" customFormat="1" ht="48" customHeight="1" x14ac:dyDescent="0.25">
      <c r="A66" s="13">
        <v>59</v>
      </c>
      <c r="B66" s="16" t="s">
        <v>129</v>
      </c>
      <c r="C66" s="16" t="s">
        <v>130</v>
      </c>
      <c r="D66" s="27" t="s">
        <v>17</v>
      </c>
      <c r="E66" s="17">
        <v>1100</v>
      </c>
      <c r="F66" s="28">
        <v>2726.62</v>
      </c>
      <c r="G66" s="14">
        <f t="shared" si="0"/>
        <v>2999282</v>
      </c>
      <c r="H66" s="11" t="s">
        <v>13</v>
      </c>
      <c r="I66" s="11" t="s">
        <v>14</v>
      </c>
      <c r="J66" s="12" t="s">
        <v>21</v>
      </c>
      <c r="K66" s="11">
        <v>0</v>
      </c>
    </row>
    <row r="67" spans="1:11" s="15" customFormat="1" ht="48" customHeight="1" x14ac:dyDescent="0.25">
      <c r="A67" s="13">
        <v>60</v>
      </c>
      <c r="B67" s="16" t="s">
        <v>131</v>
      </c>
      <c r="C67" s="16" t="s">
        <v>132</v>
      </c>
      <c r="D67" s="27" t="s">
        <v>133</v>
      </c>
      <c r="E67" s="17">
        <v>55</v>
      </c>
      <c r="F67" s="28">
        <v>14322</v>
      </c>
      <c r="G67" s="14">
        <f t="shared" si="0"/>
        <v>787710</v>
      </c>
      <c r="H67" s="11" t="s">
        <v>13</v>
      </c>
      <c r="I67" s="11" t="s">
        <v>14</v>
      </c>
      <c r="J67" s="12" t="s">
        <v>21</v>
      </c>
      <c r="K67" s="11">
        <v>0</v>
      </c>
    </row>
    <row r="68" spans="1:11" s="15" customFormat="1" ht="48" customHeight="1" x14ac:dyDescent="0.25">
      <c r="A68" s="13">
        <v>61</v>
      </c>
      <c r="B68" s="16" t="s">
        <v>134</v>
      </c>
      <c r="C68" s="16" t="s">
        <v>135</v>
      </c>
      <c r="D68" s="27" t="s">
        <v>17</v>
      </c>
      <c r="E68" s="17">
        <v>7</v>
      </c>
      <c r="F68" s="28">
        <v>1000</v>
      </c>
      <c r="G68" s="14">
        <f t="shared" si="0"/>
        <v>7000</v>
      </c>
      <c r="H68" s="11" t="s">
        <v>13</v>
      </c>
      <c r="I68" s="11" t="s">
        <v>14</v>
      </c>
      <c r="J68" s="12" t="s">
        <v>21</v>
      </c>
      <c r="K68" s="11">
        <v>0</v>
      </c>
    </row>
    <row r="69" spans="1:11" s="15" customFormat="1" ht="48" customHeight="1" x14ac:dyDescent="0.25">
      <c r="A69" s="13">
        <v>62</v>
      </c>
      <c r="B69" s="16" t="s">
        <v>136</v>
      </c>
      <c r="C69" s="16" t="s">
        <v>137</v>
      </c>
      <c r="D69" s="27" t="s">
        <v>17</v>
      </c>
      <c r="E69" s="17">
        <v>2500</v>
      </c>
      <c r="F69" s="28">
        <v>1140</v>
      </c>
      <c r="G69" s="14">
        <f t="shared" si="0"/>
        <v>2850000</v>
      </c>
      <c r="H69" s="11" t="s">
        <v>13</v>
      </c>
      <c r="I69" s="11" t="s">
        <v>14</v>
      </c>
      <c r="J69" s="12" t="s">
        <v>21</v>
      </c>
      <c r="K69" s="11">
        <v>0</v>
      </c>
    </row>
    <row r="70" spans="1:11" s="15" customFormat="1" ht="48" customHeight="1" x14ac:dyDescent="0.25">
      <c r="A70" s="13">
        <v>63</v>
      </c>
      <c r="B70" s="16" t="s">
        <v>138</v>
      </c>
      <c r="C70" s="16" t="s">
        <v>139</v>
      </c>
      <c r="D70" s="27" t="s">
        <v>17</v>
      </c>
      <c r="E70" s="17">
        <v>5000</v>
      </c>
      <c r="F70" s="28">
        <v>158</v>
      </c>
      <c r="G70" s="14">
        <f t="shared" si="0"/>
        <v>790000</v>
      </c>
      <c r="H70" s="11" t="s">
        <v>13</v>
      </c>
      <c r="I70" s="11" t="s">
        <v>14</v>
      </c>
      <c r="J70" s="12" t="s">
        <v>21</v>
      </c>
      <c r="K70" s="11">
        <v>0</v>
      </c>
    </row>
    <row r="71" spans="1:11" s="15" customFormat="1" ht="48" customHeight="1" x14ac:dyDescent="0.25">
      <c r="A71" s="13">
        <v>64</v>
      </c>
      <c r="B71" s="16" t="s">
        <v>140</v>
      </c>
      <c r="C71" s="16" t="s">
        <v>140</v>
      </c>
      <c r="D71" s="27" t="s">
        <v>17</v>
      </c>
      <c r="E71" s="17">
        <v>500</v>
      </c>
      <c r="F71" s="28">
        <v>330</v>
      </c>
      <c r="G71" s="14">
        <f t="shared" si="0"/>
        <v>165000</v>
      </c>
      <c r="H71" s="11" t="s">
        <v>13</v>
      </c>
      <c r="I71" s="11" t="s">
        <v>14</v>
      </c>
      <c r="J71" s="12" t="s">
        <v>21</v>
      </c>
      <c r="K71" s="11">
        <v>0</v>
      </c>
    </row>
    <row r="72" spans="1:11" s="15" customFormat="1" ht="48" customHeight="1" x14ac:dyDescent="0.25">
      <c r="A72" s="13">
        <v>65</v>
      </c>
      <c r="B72" s="16" t="s">
        <v>141</v>
      </c>
      <c r="C72" s="16" t="s">
        <v>142</v>
      </c>
      <c r="D72" s="27" t="s">
        <v>17</v>
      </c>
      <c r="E72" s="17">
        <v>1500</v>
      </c>
      <c r="F72" s="28">
        <v>330</v>
      </c>
      <c r="G72" s="14">
        <f t="shared" si="0"/>
        <v>495000</v>
      </c>
      <c r="H72" s="11" t="s">
        <v>13</v>
      </c>
      <c r="I72" s="11" t="s">
        <v>14</v>
      </c>
      <c r="J72" s="12" t="s">
        <v>21</v>
      </c>
      <c r="K72" s="11">
        <v>0</v>
      </c>
    </row>
    <row r="73" spans="1:11" s="15" customFormat="1" ht="48" customHeight="1" x14ac:dyDescent="0.25">
      <c r="A73" s="13">
        <v>66</v>
      </c>
      <c r="B73" s="16" t="s">
        <v>143</v>
      </c>
      <c r="C73" s="16" t="s">
        <v>144</v>
      </c>
      <c r="D73" s="27" t="s">
        <v>17</v>
      </c>
      <c r="E73" s="17">
        <v>4500</v>
      </c>
      <c r="F73" s="28">
        <v>270</v>
      </c>
      <c r="G73" s="14">
        <f t="shared" ref="G73:G136" si="1">E73*F73</f>
        <v>1215000</v>
      </c>
      <c r="H73" s="11" t="s">
        <v>13</v>
      </c>
      <c r="I73" s="11" t="s">
        <v>14</v>
      </c>
      <c r="J73" s="12" t="s">
        <v>21</v>
      </c>
      <c r="K73" s="11">
        <v>0</v>
      </c>
    </row>
    <row r="74" spans="1:11" s="15" customFormat="1" ht="48" customHeight="1" x14ac:dyDescent="0.25">
      <c r="A74" s="13">
        <v>67</v>
      </c>
      <c r="B74" s="16" t="s">
        <v>145</v>
      </c>
      <c r="C74" s="16" t="s">
        <v>146</v>
      </c>
      <c r="D74" s="27" t="s">
        <v>17</v>
      </c>
      <c r="E74" s="17">
        <v>1</v>
      </c>
      <c r="F74" s="28">
        <v>16000</v>
      </c>
      <c r="G74" s="14">
        <f t="shared" si="1"/>
        <v>16000</v>
      </c>
      <c r="H74" s="11" t="s">
        <v>13</v>
      </c>
      <c r="I74" s="11" t="s">
        <v>14</v>
      </c>
      <c r="J74" s="12" t="s">
        <v>21</v>
      </c>
      <c r="K74" s="11">
        <v>0</v>
      </c>
    </row>
    <row r="75" spans="1:11" s="15" customFormat="1" ht="48" customHeight="1" x14ac:dyDescent="0.25">
      <c r="A75" s="13">
        <v>68</v>
      </c>
      <c r="B75" s="16" t="s">
        <v>147</v>
      </c>
      <c r="C75" s="16" t="s">
        <v>148</v>
      </c>
      <c r="D75" s="27" t="s">
        <v>19</v>
      </c>
      <c r="E75" s="11">
        <v>1</v>
      </c>
      <c r="F75" s="29">
        <v>16323</v>
      </c>
      <c r="G75" s="14">
        <f t="shared" si="1"/>
        <v>16323</v>
      </c>
      <c r="H75" s="11" t="s">
        <v>13</v>
      </c>
      <c r="I75" s="11" t="s">
        <v>14</v>
      </c>
      <c r="J75" s="12" t="s">
        <v>21</v>
      </c>
      <c r="K75" s="11">
        <v>0</v>
      </c>
    </row>
    <row r="76" spans="1:11" s="15" customFormat="1" ht="48" customHeight="1" x14ac:dyDescent="0.25">
      <c r="A76" s="13">
        <v>69</v>
      </c>
      <c r="B76" s="16" t="s">
        <v>147</v>
      </c>
      <c r="C76" s="16" t="s">
        <v>149</v>
      </c>
      <c r="D76" s="27" t="s">
        <v>19</v>
      </c>
      <c r="E76" s="17">
        <v>1</v>
      </c>
      <c r="F76" s="28">
        <v>16315.56</v>
      </c>
      <c r="G76" s="14">
        <f t="shared" si="1"/>
        <v>16315.56</v>
      </c>
      <c r="H76" s="11" t="s">
        <v>13</v>
      </c>
      <c r="I76" s="11" t="s">
        <v>14</v>
      </c>
      <c r="J76" s="12" t="s">
        <v>21</v>
      </c>
      <c r="K76" s="11">
        <v>0</v>
      </c>
    </row>
    <row r="77" spans="1:11" s="15" customFormat="1" ht="48" customHeight="1" x14ac:dyDescent="0.25">
      <c r="A77" s="13">
        <v>70</v>
      </c>
      <c r="B77" s="16" t="s">
        <v>147</v>
      </c>
      <c r="C77" s="16" t="s">
        <v>150</v>
      </c>
      <c r="D77" s="27" t="s">
        <v>19</v>
      </c>
      <c r="E77" s="17">
        <v>1</v>
      </c>
      <c r="F77" s="28">
        <v>17000</v>
      </c>
      <c r="G77" s="14">
        <f t="shared" si="1"/>
        <v>17000</v>
      </c>
      <c r="H77" s="11" t="s">
        <v>13</v>
      </c>
      <c r="I77" s="11" t="s">
        <v>14</v>
      </c>
      <c r="J77" s="12" t="s">
        <v>21</v>
      </c>
      <c r="K77" s="11">
        <v>0</v>
      </c>
    </row>
    <row r="78" spans="1:11" s="15" customFormat="1" ht="48" customHeight="1" x14ac:dyDescent="0.25">
      <c r="A78" s="13">
        <v>71</v>
      </c>
      <c r="B78" s="16" t="s">
        <v>147</v>
      </c>
      <c r="C78" s="16" t="s">
        <v>151</v>
      </c>
      <c r="D78" s="27" t="s">
        <v>19</v>
      </c>
      <c r="E78" s="17">
        <v>1</v>
      </c>
      <c r="F78" s="28">
        <v>16000</v>
      </c>
      <c r="G78" s="14">
        <f t="shared" si="1"/>
        <v>16000</v>
      </c>
      <c r="H78" s="11" t="s">
        <v>13</v>
      </c>
      <c r="I78" s="11" t="s">
        <v>14</v>
      </c>
      <c r="J78" s="12" t="s">
        <v>21</v>
      </c>
      <c r="K78" s="11">
        <v>0</v>
      </c>
    </row>
    <row r="79" spans="1:11" s="15" customFormat="1" ht="48" customHeight="1" x14ac:dyDescent="0.25">
      <c r="A79" s="13">
        <v>72</v>
      </c>
      <c r="B79" s="16" t="s">
        <v>152</v>
      </c>
      <c r="C79" s="16" t="s">
        <v>153</v>
      </c>
      <c r="D79" s="27" t="s">
        <v>19</v>
      </c>
      <c r="E79" s="17">
        <v>7</v>
      </c>
      <c r="F79" s="28">
        <v>1600</v>
      </c>
      <c r="G79" s="14">
        <f t="shared" si="1"/>
        <v>11200</v>
      </c>
      <c r="H79" s="11" t="s">
        <v>13</v>
      </c>
      <c r="I79" s="11" t="s">
        <v>14</v>
      </c>
      <c r="J79" s="12" t="s">
        <v>21</v>
      </c>
      <c r="K79" s="11">
        <v>0</v>
      </c>
    </row>
    <row r="80" spans="1:11" s="15" customFormat="1" ht="48" customHeight="1" x14ac:dyDescent="0.25">
      <c r="A80" s="13">
        <v>73</v>
      </c>
      <c r="B80" s="16" t="s">
        <v>154</v>
      </c>
      <c r="C80" s="16" t="s">
        <v>155</v>
      </c>
      <c r="D80" s="27" t="s">
        <v>19</v>
      </c>
      <c r="E80" s="17">
        <v>7</v>
      </c>
      <c r="F80" s="28">
        <v>1600</v>
      </c>
      <c r="G80" s="14">
        <f t="shared" si="1"/>
        <v>11200</v>
      </c>
      <c r="H80" s="11" t="s">
        <v>13</v>
      </c>
      <c r="I80" s="11" t="s">
        <v>14</v>
      </c>
      <c r="J80" s="12" t="s">
        <v>21</v>
      </c>
      <c r="K80" s="11">
        <v>0</v>
      </c>
    </row>
    <row r="81" spans="1:11" s="15" customFormat="1" ht="48" customHeight="1" x14ac:dyDescent="0.25">
      <c r="A81" s="13">
        <v>74</v>
      </c>
      <c r="B81" s="16" t="s">
        <v>156</v>
      </c>
      <c r="C81" s="16" t="s">
        <v>157</v>
      </c>
      <c r="D81" s="27" t="s">
        <v>19</v>
      </c>
      <c r="E81" s="17">
        <v>7</v>
      </c>
      <c r="F81" s="28">
        <v>1600</v>
      </c>
      <c r="G81" s="14">
        <f t="shared" si="1"/>
        <v>11200</v>
      </c>
      <c r="H81" s="11" t="s">
        <v>13</v>
      </c>
      <c r="I81" s="11" t="s">
        <v>14</v>
      </c>
      <c r="J81" s="12" t="s">
        <v>21</v>
      </c>
      <c r="K81" s="11">
        <v>0</v>
      </c>
    </row>
    <row r="82" spans="1:11" s="15" customFormat="1" ht="48" customHeight="1" x14ac:dyDescent="0.25">
      <c r="A82" s="13">
        <v>75</v>
      </c>
      <c r="B82" s="16" t="s">
        <v>158</v>
      </c>
      <c r="C82" s="16" t="s">
        <v>159</v>
      </c>
      <c r="D82" s="27" t="s">
        <v>19</v>
      </c>
      <c r="E82" s="17">
        <v>7</v>
      </c>
      <c r="F82" s="28">
        <v>1600</v>
      </c>
      <c r="G82" s="14">
        <f t="shared" si="1"/>
        <v>11200</v>
      </c>
      <c r="H82" s="11" t="s">
        <v>13</v>
      </c>
      <c r="I82" s="11" t="s">
        <v>14</v>
      </c>
      <c r="J82" s="12" t="s">
        <v>21</v>
      </c>
      <c r="K82" s="11">
        <v>0</v>
      </c>
    </row>
    <row r="83" spans="1:11" s="15" customFormat="1" ht="48" customHeight="1" x14ac:dyDescent="0.25">
      <c r="A83" s="13">
        <v>76</v>
      </c>
      <c r="B83" s="16" t="s">
        <v>160</v>
      </c>
      <c r="C83" s="16" t="s">
        <v>160</v>
      </c>
      <c r="D83" s="27" t="s">
        <v>17</v>
      </c>
      <c r="E83" s="17">
        <v>7500</v>
      </c>
      <c r="F83" s="28">
        <v>85</v>
      </c>
      <c r="G83" s="14">
        <f t="shared" si="1"/>
        <v>637500</v>
      </c>
      <c r="H83" s="11" t="s">
        <v>13</v>
      </c>
      <c r="I83" s="11" t="s">
        <v>14</v>
      </c>
      <c r="J83" s="12" t="s">
        <v>21</v>
      </c>
      <c r="K83" s="11">
        <v>0</v>
      </c>
    </row>
    <row r="84" spans="1:11" s="15" customFormat="1" ht="48" customHeight="1" x14ac:dyDescent="0.25">
      <c r="A84" s="13">
        <v>77</v>
      </c>
      <c r="B84" s="16" t="s">
        <v>161</v>
      </c>
      <c r="C84" s="16" t="s">
        <v>161</v>
      </c>
      <c r="D84" s="27" t="s">
        <v>17</v>
      </c>
      <c r="E84" s="17">
        <v>15500</v>
      </c>
      <c r="F84" s="28">
        <v>80</v>
      </c>
      <c r="G84" s="14">
        <f t="shared" si="1"/>
        <v>1240000</v>
      </c>
      <c r="H84" s="11" t="s">
        <v>13</v>
      </c>
      <c r="I84" s="11" t="s">
        <v>14</v>
      </c>
      <c r="J84" s="12" t="s">
        <v>21</v>
      </c>
      <c r="K84" s="11">
        <v>0</v>
      </c>
    </row>
    <row r="85" spans="1:11" s="15" customFormat="1" ht="48" customHeight="1" x14ac:dyDescent="0.25">
      <c r="A85" s="13">
        <v>78</v>
      </c>
      <c r="B85" s="16" t="s">
        <v>162</v>
      </c>
      <c r="C85" s="16" t="s">
        <v>162</v>
      </c>
      <c r="D85" s="27" t="s">
        <v>17</v>
      </c>
      <c r="E85" s="17">
        <v>6486</v>
      </c>
      <c r="F85" s="28">
        <v>80</v>
      </c>
      <c r="G85" s="14">
        <f t="shared" si="1"/>
        <v>518880</v>
      </c>
      <c r="H85" s="11" t="s">
        <v>13</v>
      </c>
      <c r="I85" s="11" t="s">
        <v>14</v>
      </c>
      <c r="J85" s="12" t="s">
        <v>21</v>
      </c>
      <c r="K85" s="11">
        <v>0</v>
      </c>
    </row>
    <row r="86" spans="1:11" s="15" customFormat="1" ht="48" customHeight="1" x14ac:dyDescent="0.25">
      <c r="A86" s="13">
        <v>79</v>
      </c>
      <c r="B86" s="16" t="s">
        <v>163</v>
      </c>
      <c r="C86" s="16" t="s">
        <v>163</v>
      </c>
      <c r="D86" s="27" t="s">
        <v>17</v>
      </c>
      <c r="E86" s="17">
        <v>674</v>
      </c>
      <c r="F86" s="28">
        <v>85</v>
      </c>
      <c r="G86" s="14">
        <f t="shared" si="1"/>
        <v>57290</v>
      </c>
      <c r="H86" s="11" t="s">
        <v>13</v>
      </c>
      <c r="I86" s="11" t="s">
        <v>14</v>
      </c>
      <c r="J86" s="12" t="s">
        <v>21</v>
      </c>
      <c r="K86" s="11">
        <v>0</v>
      </c>
    </row>
    <row r="87" spans="1:11" s="15" customFormat="1" ht="48" customHeight="1" x14ac:dyDescent="0.25">
      <c r="A87" s="13">
        <v>80</v>
      </c>
      <c r="B87" s="16" t="s">
        <v>164</v>
      </c>
      <c r="C87" s="16" t="s">
        <v>164</v>
      </c>
      <c r="D87" s="27" t="s">
        <v>17</v>
      </c>
      <c r="E87" s="17">
        <v>254</v>
      </c>
      <c r="F87" s="28">
        <v>82.08</v>
      </c>
      <c r="G87" s="14">
        <f t="shared" si="1"/>
        <v>20848.32</v>
      </c>
      <c r="H87" s="11" t="s">
        <v>13</v>
      </c>
      <c r="I87" s="11" t="s">
        <v>14</v>
      </c>
      <c r="J87" s="12" t="s">
        <v>21</v>
      </c>
      <c r="K87" s="11">
        <v>0</v>
      </c>
    </row>
    <row r="88" spans="1:11" s="15" customFormat="1" ht="48" customHeight="1" x14ac:dyDescent="0.25">
      <c r="A88" s="13">
        <v>81</v>
      </c>
      <c r="B88" s="16" t="s">
        <v>165</v>
      </c>
      <c r="C88" s="16" t="s">
        <v>165</v>
      </c>
      <c r="D88" s="27" t="s">
        <v>17</v>
      </c>
      <c r="E88" s="17">
        <v>10</v>
      </c>
      <c r="F88" s="28">
        <v>73</v>
      </c>
      <c r="G88" s="14">
        <f t="shared" si="1"/>
        <v>730</v>
      </c>
      <c r="H88" s="11" t="s">
        <v>13</v>
      </c>
      <c r="I88" s="11" t="s">
        <v>14</v>
      </c>
      <c r="J88" s="12" t="s">
        <v>21</v>
      </c>
      <c r="K88" s="11">
        <v>0</v>
      </c>
    </row>
    <row r="89" spans="1:11" s="15" customFormat="1" ht="48" customHeight="1" x14ac:dyDescent="0.25">
      <c r="A89" s="13">
        <v>82</v>
      </c>
      <c r="B89" s="16" t="s">
        <v>166</v>
      </c>
      <c r="C89" s="16" t="s">
        <v>166</v>
      </c>
      <c r="D89" s="27" t="s">
        <v>17</v>
      </c>
      <c r="E89" s="17">
        <v>500</v>
      </c>
      <c r="F89" s="28">
        <v>253.46</v>
      </c>
      <c r="G89" s="14">
        <f t="shared" si="1"/>
        <v>126730</v>
      </c>
      <c r="H89" s="11" t="s">
        <v>13</v>
      </c>
      <c r="I89" s="11" t="s">
        <v>14</v>
      </c>
      <c r="J89" s="12" t="s">
        <v>21</v>
      </c>
      <c r="K89" s="11">
        <v>0</v>
      </c>
    </row>
    <row r="90" spans="1:11" s="15" customFormat="1" ht="48" customHeight="1" x14ac:dyDescent="0.25">
      <c r="A90" s="13">
        <v>83</v>
      </c>
      <c r="B90" s="16" t="s">
        <v>167</v>
      </c>
      <c r="C90" s="16" t="s">
        <v>167</v>
      </c>
      <c r="D90" s="27" t="s">
        <v>17</v>
      </c>
      <c r="E90" s="17">
        <v>500</v>
      </c>
      <c r="F90" s="28">
        <v>257</v>
      </c>
      <c r="G90" s="14">
        <f t="shared" si="1"/>
        <v>128500</v>
      </c>
      <c r="H90" s="11" t="s">
        <v>13</v>
      </c>
      <c r="I90" s="11" t="s">
        <v>14</v>
      </c>
      <c r="J90" s="12" t="s">
        <v>21</v>
      </c>
      <c r="K90" s="11">
        <v>0</v>
      </c>
    </row>
    <row r="91" spans="1:11" s="15" customFormat="1" ht="48" customHeight="1" x14ac:dyDescent="0.25">
      <c r="A91" s="13">
        <v>84</v>
      </c>
      <c r="B91" s="16" t="s">
        <v>168</v>
      </c>
      <c r="C91" s="16" t="s">
        <v>168</v>
      </c>
      <c r="D91" s="27" t="s">
        <v>17</v>
      </c>
      <c r="E91" s="17">
        <v>1400</v>
      </c>
      <c r="F91" s="28">
        <v>401.96</v>
      </c>
      <c r="G91" s="14">
        <f t="shared" si="1"/>
        <v>562744</v>
      </c>
      <c r="H91" s="11" t="s">
        <v>13</v>
      </c>
      <c r="I91" s="11" t="s">
        <v>14</v>
      </c>
      <c r="J91" s="12" t="s">
        <v>21</v>
      </c>
      <c r="K91" s="11">
        <v>0</v>
      </c>
    </row>
    <row r="92" spans="1:11" s="15" customFormat="1" ht="48" customHeight="1" x14ac:dyDescent="0.25">
      <c r="A92" s="13">
        <v>85</v>
      </c>
      <c r="B92" s="16" t="s">
        <v>169</v>
      </c>
      <c r="C92" s="16" t="s">
        <v>169</v>
      </c>
      <c r="D92" s="27" t="s">
        <v>17</v>
      </c>
      <c r="E92" s="17">
        <v>1500</v>
      </c>
      <c r="F92" s="28">
        <v>256.27</v>
      </c>
      <c r="G92" s="14">
        <f t="shared" si="1"/>
        <v>384405</v>
      </c>
      <c r="H92" s="11" t="s">
        <v>13</v>
      </c>
      <c r="I92" s="11" t="s">
        <v>14</v>
      </c>
      <c r="J92" s="12" t="s">
        <v>21</v>
      </c>
      <c r="K92" s="11">
        <v>0</v>
      </c>
    </row>
    <row r="93" spans="1:11" s="15" customFormat="1" ht="48" customHeight="1" x14ac:dyDescent="0.25">
      <c r="A93" s="13">
        <v>86</v>
      </c>
      <c r="B93" s="16" t="s">
        <v>170</v>
      </c>
      <c r="C93" s="16" t="s">
        <v>170</v>
      </c>
      <c r="D93" s="27" t="s">
        <v>17</v>
      </c>
      <c r="E93" s="17">
        <v>100</v>
      </c>
      <c r="F93" s="28">
        <v>240</v>
      </c>
      <c r="G93" s="14">
        <f t="shared" si="1"/>
        <v>24000</v>
      </c>
      <c r="H93" s="11" t="s">
        <v>13</v>
      </c>
      <c r="I93" s="11" t="s">
        <v>14</v>
      </c>
      <c r="J93" s="12" t="s">
        <v>21</v>
      </c>
      <c r="K93" s="11">
        <v>0</v>
      </c>
    </row>
    <row r="94" spans="1:11" s="15" customFormat="1" ht="48" customHeight="1" x14ac:dyDescent="0.25">
      <c r="A94" s="13">
        <v>87</v>
      </c>
      <c r="B94" s="16" t="s">
        <v>171</v>
      </c>
      <c r="C94" s="16" t="s">
        <v>171</v>
      </c>
      <c r="D94" s="27" t="s">
        <v>17</v>
      </c>
      <c r="E94" s="17">
        <v>20</v>
      </c>
      <c r="F94" s="28">
        <v>300</v>
      </c>
      <c r="G94" s="14">
        <f t="shared" si="1"/>
        <v>6000</v>
      </c>
      <c r="H94" s="11" t="s">
        <v>13</v>
      </c>
      <c r="I94" s="11" t="s">
        <v>14</v>
      </c>
      <c r="J94" s="12" t="s">
        <v>21</v>
      </c>
      <c r="K94" s="11">
        <v>0</v>
      </c>
    </row>
    <row r="95" spans="1:11" s="15" customFormat="1" ht="48" customHeight="1" x14ac:dyDescent="0.25">
      <c r="A95" s="13">
        <v>88</v>
      </c>
      <c r="B95" s="16" t="s">
        <v>172</v>
      </c>
      <c r="C95" s="16" t="s">
        <v>172</v>
      </c>
      <c r="D95" s="27" t="s">
        <v>17</v>
      </c>
      <c r="E95" s="17">
        <v>15</v>
      </c>
      <c r="F95" s="28">
        <v>365</v>
      </c>
      <c r="G95" s="14">
        <f t="shared" si="1"/>
        <v>5475</v>
      </c>
      <c r="H95" s="11" t="s">
        <v>13</v>
      </c>
      <c r="I95" s="11" t="s">
        <v>14</v>
      </c>
      <c r="J95" s="12" t="s">
        <v>21</v>
      </c>
      <c r="K95" s="11">
        <v>0</v>
      </c>
    </row>
    <row r="96" spans="1:11" s="15" customFormat="1" ht="48" customHeight="1" x14ac:dyDescent="0.25">
      <c r="A96" s="13">
        <v>89</v>
      </c>
      <c r="B96" s="30" t="s">
        <v>173</v>
      </c>
      <c r="C96" s="30" t="s">
        <v>174</v>
      </c>
      <c r="D96" s="31" t="s">
        <v>17</v>
      </c>
      <c r="E96" s="32">
        <v>100</v>
      </c>
      <c r="F96" s="33">
        <v>1300</v>
      </c>
      <c r="G96" s="14">
        <f t="shared" si="1"/>
        <v>130000</v>
      </c>
      <c r="H96" s="11" t="s">
        <v>13</v>
      </c>
      <c r="I96" s="11" t="s">
        <v>14</v>
      </c>
      <c r="J96" s="12" t="s">
        <v>21</v>
      </c>
      <c r="K96" s="11">
        <v>0</v>
      </c>
    </row>
    <row r="97" spans="1:11" s="15" customFormat="1" ht="48" customHeight="1" x14ac:dyDescent="0.25">
      <c r="A97" s="13">
        <v>90</v>
      </c>
      <c r="B97" s="30" t="s">
        <v>175</v>
      </c>
      <c r="C97" s="30" t="s">
        <v>176</v>
      </c>
      <c r="D97" s="31" t="s">
        <v>17</v>
      </c>
      <c r="E97" s="32">
        <v>100</v>
      </c>
      <c r="F97" s="33">
        <v>1300</v>
      </c>
      <c r="G97" s="14">
        <f t="shared" si="1"/>
        <v>130000</v>
      </c>
      <c r="H97" s="11" t="s">
        <v>13</v>
      </c>
      <c r="I97" s="11" t="s">
        <v>14</v>
      </c>
      <c r="J97" s="12" t="s">
        <v>21</v>
      </c>
      <c r="K97" s="11">
        <v>0</v>
      </c>
    </row>
    <row r="98" spans="1:11" s="15" customFormat="1" ht="48" customHeight="1" x14ac:dyDescent="0.25">
      <c r="A98" s="13">
        <v>91</v>
      </c>
      <c r="B98" s="16" t="s">
        <v>177</v>
      </c>
      <c r="C98" s="16" t="s">
        <v>178</v>
      </c>
      <c r="D98" s="27" t="s">
        <v>17</v>
      </c>
      <c r="E98" s="17">
        <v>100</v>
      </c>
      <c r="F98" s="28">
        <v>1300</v>
      </c>
      <c r="G98" s="14">
        <f t="shared" si="1"/>
        <v>130000</v>
      </c>
      <c r="H98" s="11" t="s">
        <v>13</v>
      </c>
      <c r="I98" s="11" t="s">
        <v>14</v>
      </c>
      <c r="J98" s="12" t="s">
        <v>21</v>
      </c>
      <c r="K98" s="11">
        <v>0</v>
      </c>
    </row>
    <row r="99" spans="1:11" s="15" customFormat="1" ht="48" customHeight="1" x14ac:dyDescent="0.25">
      <c r="A99" s="13">
        <v>92</v>
      </c>
      <c r="B99" s="16" t="s">
        <v>179</v>
      </c>
      <c r="C99" s="16" t="s">
        <v>180</v>
      </c>
      <c r="D99" s="27" t="s">
        <v>17</v>
      </c>
      <c r="E99" s="17">
        <v>100</v>
      </c>
      <c r="F99" s="28">
        <v>1300</v>
      </c>
      <c r="G99" s="14">
        <f t="shared" si="1"/>
        <v>130000</v>
      </c>
      <c r="H99" s="11" t="s">
        <v>13</v>
      </c>
      <c r="I99" s="11" t="s">
        <v>14</v>
      </c>
      <c r="J99" s="12" t="s">
        <v>21</v>
      </c>
      <c r="K99" s="11">
        <v>0</v>
      </c>
    </row>
    <row r="100" spans="1:11" s="15" customFormat="1" ht="48" customHeight="1" x14ac:dyDescent="0.25">
      <c r="A100" s="13">
        <v>93</v>
      </c>
      <c r="B100" s="16" t="s">
        <v>181</v>
      </c>
      <c r="C100" s="16" t="s">
        <v>182</v>
      </c>
      <c r="D100" s="27" t="s">
        <v>17</v>
      </c>
      <c r="E100" s="17">
        <v>300</v>
      </c>
      <c r="F100" s="28">
        <v>500</v>
      </c>
      <c r="G100" s="14">
        <f t="shared" si="1"/>
        <v>150000</v>
      </c>
      <c r="H100" s="11" t="s">
        <v>13</v>
      </c>
      <c r="I100" s="11" t="s">
        <v>14</v>
      </c>
      <c r="J100" s="12" t="s">
        <v>21</v>
      </c>
      <c r="K100" s="11">
        <v>0</v>
      </c>
    </row>
    <row r="101" spans="1:11" s="15" customFormat="1" ht="48" customHeight="1" x14ac:dyDescent="0.25">
      <c r="A101" s="13">
        <v>94</v>
      </c>
      <c r="B101" s="16" t="s">
        <v>183</v>
      </c>
      <c r="C101" s="16" t="s">
        <v>184</v>
      </c>
      <c r="D101" s="27" t="s">
        <v>17</v>
      </c>
      <c r="E101" s="17">
        <v>20</v>
      </c>
      <c r="F101" s="28">
        <v>1500</v>
      </c>
      <c r="G101" s="14">
        <f t="shared" si="1"/>
        <v>30000</v>
      </c>
      <c r="H101" s="11" t="s">
        <v>13</v>
      </c>
      <c r="I101" s="11" t="s">
        <v>14</v>
      </c>
      <c r="J101" s="12" t="s">
        <v>21</v>
      </c>
      <c r="K101" s="11">
        <v>0</v>
      </c>
    </row>
    <row r="102" spans="1:11" s="15" customFormat="1" ht="48" customHeight="1" x14ac:dyDescent="0.25">
      <c r="A102" s="13">
        <v>95</v>
      </c>
      <c r="B102" s="16" t="s">
        <v>185</v>
      </c>
      <c r="C102" s="16" t="s">
        <v>186</v>
      </c>
      <c r="D102" s="27" t="s">
        <v>17</v>
      </c>
      <c r="E102" s="17">
        <v>15</v>
      </c>
      <c r="F102" s="28">
        <v>7600</v>
      </c>
      <c r="G102" s="14">
        <f t="shared" si="1"/>
        <v>114000</v>
      </c>
      <c r="H102" s="11" t="s">
        <v>13</v>
      </c>
      <c r="I102" s="11" t="s">
        <v>14</v>
      </c>
      <c r="J102" s="12" t="s">
        <v>21</v>
      </c>
      <c r="K102" s="11">
        <v>0</v>
      </c>
    </row>
    <row r="103" spans="1:11" s="15" customFormat="1" ht="48" customHeight="1" x14ac:dyDescent="0.25">
      <c r="A103" s="13">
        <v>96</v>
      </c>
      <c r="B103" s="16" t="s">
        <v>185</v>
      </c>
      <c r="C103" s="16" t="s">
        <v>187</v>
      </c>
      <c r="D103" s="27" t="s">
        <v>17</v>
      </c>
      <c r="E103" s="17">
        <v>48</v>
      </c>
      <c r="F103" s="28">
        <v>7600</v>
      </c>
      <c r="G103" s="14">
        <f t="shared" si="1"/>
        <v>364800</v>
      </c>
      <c r="H103" s="11" t="s">
        <v>13</v>
      </c>
      <c r="I103" s="11" t="s">
        <v>14</v>
      </c>
      <c r="J103" s="12" t="s">
        <v>21</v>
      </c>
      <c r="K103" s="11">
        <v>0</v>
      </c>
    </row>
    <row r="104" spans="1:11" s="15" customFormat="1" ht="48" customHeight="1" x14ac:dyDescent="0.25">
      <c r="A104" s="13">
        <v>97</v>
      </c>
      <c r="B104" s="16" t="s">
        <v>185</v>
      </c>
      <c r="C104" s="16" t="s">
        <v>188</v>
      </c>
      <c r="D104" s="27" t="s">
        <v>17</v>
      </c>
      <c r="E104" s="17">
        <v>18</v>
      </c>
      <c r="F104" s="28">
        <v>7600</v>
      </c>
      <c r="G104" s="14">
        <f t="shared" si="1"/>
        <v>136800</v>
      </c>
      <c r="H104" s="11" t="s">
        <v>13</v>
      </c>
      <c r="I104" s="11" t="s">
        <v>14</v>
      </c>
      <c r="J104" s="12" t="s">
        <v>21</v>
      </c>
      <c r="K104" s="11">
        <v>0</v>
      </c>
    </row>
    <row r="105" spans="1:11" s="15" customFormat="1" ht="48" customHeight="1" x14ac:dyDescent="0.25">
      <c r="A105" s="13">
        <v>98</v>
      </c>
      <c r="B105" s="16" t="s">
        <v>185</v>
      </c>
      <c r="C105" s="16" t="s">
        <v>189</v>
      </c>
      <c r="D105" s="27" t="s">
        <v>17</v>
      </c>
      <c r="E105" s="17">
        <v>4</v>
      </c>
      <c r="F105" s="28">
        <v>3000</v>
      </c>
      <c r="G105" s="14">
        <f t="shared" si="1"/>
        <v>12000</v>
      </c>
      <c r="H105" s="11" t="s">
        <v>13</v>
      </c>
      <c r="I105" s="11" t="s">
        <v>14</v>
      </c>
      <c r="J105" s="12" t="s">
        <v>21</v>
      </c>
      <c r="K105" s="11">
        <v>0</v>
      </c>
    </row>
    <row r="106" spans="1:11" s="15" customFormat="1" ht="48" customHeight="1" x14ac:dyDescent="0.25">
      <c r="A106" s="13">
        <v>99</v>
      </c>
      <c r="B106" s="16" t="s">
        <v>190</v>
      </c>
      <c r="C106" s="16" t="s">
        <v>191</v>
      </c>
      <c r="D106" s="27" t="s">
        <v>17</v>
      </c>
      <c r="E106" s="17">
        <v>20</v>
      </c>
      <c r="F106" s="28">
        <v>20500</v>
      </c>
      <c r="G106" s="14">
        <f t="shared" si="1"/>
        <v>410000</v>
      </c>
      <c r="H106" s="11" t="s">
        <v>13</v>
      </c>
      <c r="I106" s="11" t="s">
        <v>14</v>
      </c>
      <c r="J106" s="12" t="s">
        <v>21</v>
      </c>
      <c r="K106" s="11">
        <v>0</v>
      </c>
    </row>
    <row r="107" spans="1:11" s="15" customFormat="1" ht="48" customHeight="1" x14ac:dyDescent="0.25">
      <c r="A107" s="13">
        <v>100</v>
      </c>
      <c r="B107" s="16" t="s">
        <v>192</v>
      </c>
      <c r="C107" s="16" t="s">
        <v>193</v>
      </c>
      <c r="D107" s="27" t="s">
        <v>18</v>
      </c>
      <c r="E107" s="17">
        <v>80</v>
      </c>
      <c r="F107" s="28">
        <v>1900</v>
      </c>
      <c r="G107" s="14">
        <f t="shared" si="1"/>
        <v>152000</v>
      </c>
      <c r="H107" s="11" t="s">
        <v>13</v>
      </c>
      <c r="I107" s="11" t="s">
        <v>14</v>
      </c>
      <c r="J107" s="12" t="s">
        <v>21</v>
      </c>
      <c r="K107" s="11">
        <v>0</v>
      </c>
    </row>
    <row r="108" spans="1:11" s="15" customFormat="1" ht="48" customHeight="1" x14ac:dyDescent="0.25">
      <c r="A108" s="13">
        <v>101</v>
      </c>
      <c r="B108" s="30" t="s">
        <v>194</v>
      </c>
      <c r="C108" s="30" t="s">
        <v>195</v>
      </c>
      <c r="D108" s="31" t="s">
        <v>17</v>
      </c>
      <c r="E108" s="32">
        <v>400</v>
      </c>
      <c r="F108" s="33">
        <v>1211</v>
      </c>
      <c r="G108" s="14">
        <f t="shared" si="1"/>
        <v>484400</v>
      </c>
      <c r="H108" s="11" t="s">
        <v>13</v>
      </c>
      <c r="I108" s="11" t="s">
        <v>14</v>
      </c>
      <c r="J108" s="12" t="s">
        <v>21</v>
      </c>
      <c r="K108" s="11">
        <v>0</v>
      </c>
    </row>
    <row r="109" spans="1:11" s="15" customFormat="1" ht="48" customHeight="1" x14ac:dyDescent="0.25">
      <c r="A109" s="13">
        <v>102</v>
      </c>
      <c r="B109" s="16" t="s">
        <v>196</v>
      </c>
      <c r="C109" s="16" t="s">
        <v>197</v>
      </c>
      <c r="D109" s="27" t="s">
        <v>18</v>
      </c>
      <c r="E109" s="17">
        <v>200</v>
      </c>
      <c r="F109" s="28">
        <v>2600</v>
      </c>
      <c r="G109" s="14">
        <f t="shared" si="1"/>
        <v>520000</v>
      </c>
      <c r="H109" s="11" t="s">
        <v>13</v>
      </c>
      <c r="I109" s="11" t="s">
        <v>14</v>
      </c>
      <c r="J109" s="12" t="s">
        <v>21</v>
      </c>
      <c r="K109" s="11">
        <v>0</v>
      </c>
    </row>
    <row r="110" spans="1:11" s="15" customFormat="1" ht="48" customHeight="1" x14ac:dyDescent="0.25">
      <c r="A110" s="13">
        <v>103</v>
      </c>
      <c r="B110" s="16" t="s">
        <v>198</v>
      </c>
      <c r="C110" s="16" t="s">
        <v>199</v>
      </c>
      <c r="D110" s="27" t="s">
        <v>17</v>
      </c>
      <c r="E110" s="17">
        <v>1650</v>
      </c>
      <c r="F110" s="28">
        <v>1200</v>
      </c>
      <c r="G110" s="14">
        <f t="shared" si="1"/>
        <v>1980000</v>
      </c>
      <c r="H110" s="11" t="s">
        <v>13</v>
      </c>
      <c r="I110" s="11" t="s">
        <v>14</v>
      </c>
      <c r="J110" s="12" t="s">
        <v>21</v>
      </c>
      <c r="K110" s="11">
        <v>0</v>
      </c>
    </row>
    <row r="111" spans="1:11" s="15" customFormat="1" ht="48" customHeight="1" x14ac:dyDescent="0.25">
      <c r="A111" s="13">
        <v>104</v>
      </c>
      <c r="B111" s="16" t="s">
        <v>200</v>
      </c>
      <c r="C111" s="16" t="s">
        <v>201</v>
      </c>
      <c r="D111" s="27" t="s">
        <v>18</v>
      </c>
      <c r="E111" s="17">
        <v>400</v>
      </c>
      <c r="F111" s="28">
        <v>3320</v>
      </c>
      <c r="G111" s="14">
        <f t="shared" si="1"/>
        <v>1328000</v>
      </c>
      <c r="H111" s="11" t="s">
        <v>13</v>
      </c>
      <c r="I111" s="11" t="s">
        <v>14</v>
      </c>
      <c r="J111" s="12" t="s">
        <v>21</v>
      </c>
      <c r="K111" s="11">
        <v>0</v>
      </c>
    </row>
    <row r="112" spans="1:11" s="15" customFormat="1" ht="48" customHeight="1" x14ac:dyDescent="0.25">
      <c r="A112" s="13">
        <v>105</v>
      </c>
      <c r="B112" s="16" t="s">
        <v>202</v>
      </c>
      <c r="C112" s="16" t="s">
        <v>203</v>
      </c>
      <c r="D112" s="27" t="s">
        <v>17</v>
      </c>
      <c r="E112" s="17">
        <v>40</v>
      </c>
      <c r="F112" s="28">
        <v>52680</v>
      </c>
      <c r="G112" s="14">
        <f t="shared" si="1"/>
        <v>2107200</v>
      </c>
      <c r="H112" s="11" t="s">
        <v>13</v>
      </c>
      <c r="I112" s="11" t="s">
        <v>14</v>
      </c>
      <c r="J112" s="12" t="s">
        <v>21</v>
      </c>
      <c r="K112" s="11">
        <v>0</v>
      </c>
    </row>
    <row r="113" spans="1:11" s="15" customFormat="1" ht="48" customHeight="1" x14ac:dyDescent="0.25">
      <c r="A113" s="13">
        <v>106</v>
      </c>
      <c r="B113" s="16" t="s">
        <v>204</v>
      </c>
      <c r="C113" s="16" t="s">
        <v>204</v>
      </c>
      <c r="D113" s="27" t="s">
        <v>17</v>
      </c>
      <c r="E113" s="17">
        <v>20</v>
      </c>
      <c r="F113" s="28">
        <v>5000</v>
      </c>
      <c r="G113" s="14">
        <f t="shared" si="1"/>
        <v>100000</v>
      </c>
      <c r="H113" s="11" t="s">
        <v>13</v>
      </c>
      <c r="I113" s="11" t="s">
        <v>14</v>
      </c>
      <c r="J113" s="12" t="s">
        <v>21</v>
      </c>
      <c r="K113" s="11">
        <v>0</v>
      </c>
    </row>
    <row r="114" spans="1:11" s="15" customFormat="1" ht="48" customHeight="1" x14ac:dyDescent="0.25">
      <c r="A114" s="13">
        <v>107</v>
      </c>
      <c r="B114" s="16" t="s">
        <v>205</v>
      </c>
      <c r="C114" s="16" t="s">
        <v>206</v>
      </c>
      <c r="D114" s="27" t="s">
        <v>18</v>
      </c>
      <c r="E114" s="17">
        <v>160</v>
      </c>
      <c r="F114" s="28">
        <v>2500</v>
      </c>
      <c r="G114" s="14">
        <f t="shared" si="1"/>
        <v>400000</v>
      </c>
      <c r="H114" s="11" t="s">
        <v>13</v>
      </c>
      <c r="I114" s="11" t="s">
        <v>14</v>
      </c>
      <c r="J114" s="12" t="s">
        <v>21</v>
      </c>
      <c r="K114" s="11">
        <v>0</v>
      </c>
    </row>
    <row r="115" spans="1:11" s="15" customFormat="1" ht="48" customHeight="1" x14ac:dyDescent="0.25">
      <c r="A115" s="13">
        <v>108</v>
      </c>
      <c r="B115" s="16" t="s">
        <v>207</v>
      </c>
      <c r="C115" s="16" t="s">
        <v>208</v>
      </c>
      <c r="D115" s="27" t="s">
        <v>18</v>
      </c>
      <c r="E115" s="28">
        <v>80</v>
      </c>
      <c r="F115" s="28">
        <v>2485.29</v>
      </c>
      <c r="G115" s="14">
        <f t="shared" si="1"/>
        <v>198823.2</v>
      </c>
      <c r="H115" s="11" t="s">
        <v>13</v>
      </c>
      <c r="I115" s="11" t="s">
        <v>14</v>
      </c>
      <c r="J115" s="12" t="s">
        <v>21</v>
      </c>
      <c r="K115" s="11">
        <v>0</v>
      </c>
    </row>
    <row r="116" spans="1:11" s="15" customFormat="1" ht="48" customHeight="1" x14ac:dyDescent="0.25">
      <c r="A116" s="13">
        <v>109</v>
      </c>
      <c r="B116" s="16" t="s">
        <v>209</v>
      </c>
      <c r="C116" s="16" t="s">
        <v>210</v>
      </c>
      <c r="D116" s="27" t="s">
        <v>18</v>
      </c>
      <c r="E116" s="17">
        <v>80</v>
      </c>
      <c r="F116" s="28">
        <v>420</v>
      </c>
      <c r="G116" s="14">
        <f t="shared" si="1"/>
        <v>33600</v>
      </c>
      <c r="H116" s="11" t="s">
        <v>13</v>
      </c>
      <c r="I116" s="11" t="s">
        <v>14</v>
      </c>
      <c r="J116" s="12" t="s">
        <v>21</v>
      </c>
      <c r="K116" s="11">
        <v>0</v>
      </c>
    </row>
    <row r="117" spans="1:11" s="15" customFormat="1" ht="48" customHeight="1" x14ac:dyDescent="0.25">
      <c r="A117" s="13">
        <v>110</v>
      </c>
      <c r="B117" s="16" t="s">
        <v>211</v>
      </c>
      <c r="C117" s="16" t="s">
        <v>212</v>
      </c>
      <c r="D117" s="27" t="s">
        <v>18</v>
      </c>
      <c r="E117" s="17">
        <v>80</v>
      </c>
      <c r="F117" s="28">
        <v>550</v>
      </c>
      <c r="G117" s="14">
        <f t="shared" si="1"/>
        <v>44000</v>
      </c>
      <c r="H117" s="11" t="s">
        <v>13</v>
      </c>
      <c r="I117" s="11" t="s">
        <v>14</v>
      </c>
      <c r="J117" s="12" t="s">
        <v>21</v>
      </c>
      <c r="K117" s="11">
        <v>0</v>
      </c>
    </row>
    <row r="118" spans="1:11" s="15" customFormat="1" ht="48" customHeight="1" x14ac:dyDescent="0.25">
      <c r="A118" s="13">
        <v>111</v>
      </c>
      <c r="B118" s="16" t="s">
        <v>213</v>
      </c>
      <c r="C118" s="16" t="s">
        <v>214</v>
      </c>
      <c r="D118" s="27" t="s">
        <v>18</v>
      </c>
      <c r="E118" s="17">
        <v>800</v>
      </c>
      <c r="F118" s="28">
        <v>477.43</v>
      </c>
      <c r="G118" s="14">
        <f t="shared" si="1"/>
        <v>381944</v>
      </c>
      <c r="H118" s="11" t="s">
        <v>13</v>
      </c>
      <c r="I118" s="11" t="s">
        <v>14</v>
      </c>
      <c r="J118" s="12" t="s">
        <v>21</v>
      </c>
      <c r="K118" s="11">
        <v>0</v>
      </c>
    </row>
    <row r="119" spans="1:11" s="15" customFormat="1" ht="48" customHeight="1" x14ac:dyDescent="0.25">
      <c r="A119" s="13">
        <v>112</v>
      </c>
      <c r="B119" s="30" t="s">
        <v>215</v>
      </c>
      <c r="C119" s="30" t="s">
        <v>216</v>
      </c>
      <c r="D119" s="31" t="s">
        <v>18</v>
      </c>
      <c r="E119" s="32">
        <v>450</v>
      </c>
      <c r="F119" s="33">
        <v>1300</v>
      </c>
      <c r="G119" s="14">
        <f t="shared" si="1"/>
        <v>585000</v>
      </c>
      <c r="H119" s="11" t="s">
        <v>13</v>
      </c>
      <c r="I119" s="11" t="s">
        <v>14</v>
      </c>
      <c r="J119" s="12" t="s">
        <v>21</v>
      </c>
      <c r="K119" s="11">
        <v>0</v>
      </c>
    </row>
    <row r="120" spans="1:11" s="15" customFormat="1" ht="48" customHeight="1" x14ac:dyDescent="0.25">
      <c r="A120" s="13">
        <v>113</v>
      </c>
      <c r="B120" s="16" t="s">
        <v>217</v>
      </c>
      <c r="C120" s="16" t="s">
        <v>218</v>
      </c>
      <c r="D120" s="13" t="s">
        <v>18</v>
      </c>
      <c r="E120" s="17">
        <v>1500</v>
      </c>
      <c r="F120" s="28">
        <v>960</v>
      </c>
      <c r="G120" s="14">
        <f t="shared" si="1"/>
        <v>1440000</v>
      </c>
      <c r="H120" s="11" t="s">
        <v>13</v>
      </c>
      <c r="I120" s="11" t="s">
        <v>14</v>
      </c>
      <c r="J120" s="12" t="s">
        <v>21</v>
      </c>
      <c r="K120" s="11">
        <v>0</v>
      </c>
    </row>
    <row r="121" spans="1:11" s="15" customFormat="1" ht="48" customHeight="1" x14ac:dyDescent="0.25">
      <c r="A121" s="13">
        <v>114</v>
      </c>
      <c r="B121" s="30" t="s">
        <v>219</v>
      </c>
      <c r="C121" s="30" t="s">
        <v>220</v>
      </c>
      <c r="D121" s="31" t="s">
        <v>18</v>
      </c>
      <c r="E121" s="32">
        <v>1000</v>
      </c>
      <c r="F121" s="33">
        <v>900</v>
      </c>
      <c r="G121" s="14">
        <f t="shared" si="1"/>
        <v>900000</v>
      </c>
      <c r="H121" s="11" t="s">
        <v>13</v>
      </c>
      <c r="I121" s="11" t="s">
        <v>14</v>
      </c>
      <c r="J121" s="12" t="s">
        <v>21</v>
      </c>
      <c r="K121" s="11">
        <v>0</v>
      </c>
    </row>
    <row r="122" spans="1:11" s="15" customFormat="1" ht="48" customHeight="1" x14ac:dyDescent="0.25">
      <c r="A122" s="13">
        <v>115</v>
      </c>
      <c r="B122" s="30" t="s">
        <v>221</v>
      </c>
      <c r="C122" s="30" t="s">
        <v>222</v>
      </c>
      <c r="D122" s="31" t="s">
        <v>18</v>
      </c>
      <c r="E122" s="32">
        <v>500</v>
      </c>
      <c r="F122" s="33">
        <v>1500</v>
      </c>
      <c r="G122" s="14">
        <f t="shared" si="1"/>
        <v>750000</v>
      </c>
      <c r="H122" s="11" t="s">
        <v>13</v>
      </c>
      <c r="I122" s="11" t="s">
        <v>14</v>
      </c>
      <c r="J122" s="12" t="s">
        <v>21</v>
      </c>
      <c r="K122" s="11">
        <v>0</v>
      </c>
    </row>
    <row r="123" spans="1:11" s="15" customFormat="1" ht="48" customHeight="1" x14ac:dyDescent="0.25">
      <c r="A123" s="13">
        <v>116</v>
      </c>
      <c r="B123" s="16" t="s">
        <v>223</v>
      </c>
      <c r="C123" s="16" t="s">
        <v>224</v>
      </c>
      <c r="D123" s="27" t="s">
        <v>18</v>
      </c>
      <c r="E123" s="17">
        <v>1100</v>
      </c>
      <c r="F123" s="28">
        <v>980</v>
      </c>
      <c r="G123" s="14">
        <f t="shared" si="1"/>
        <v>1078000</v>
      </c>
      <c r="H123" s="11" t="s">
        <v>13</v>
      </c>
      <c r="I123" s="11" t="s">
        <v>14</v>
      </c>
      <c r="J123" s="12" t="s">
        <v>21</v>
      </c>
      <c r="K123" s="11">
        <v>0</v>
      </c>
    </row>
    <row r="124" spans="1:11" s="15" customFormat="1" ht="48" customHeight="1" x14ac:dyDescent="0.25">
      <c r="A124" s="13">
        <v>117</v>
      </c>
      <c r="B124" s="16" t="s">
        <v>225</v>
      </c>
      <c r="C124" s="16" t="s">
        <v>226</v>
      </c>
      <c r="D124" s="27" t="s">
        <v>18</v>
      </c>
      <c r="E124" s="17">
        <v>1100</v>
      </c>
      <c r="F124" s="28">
        <v>2700</v>
      </c>
      <c r="G124" s="14">
        <f t="shared" si="1"/>
        <v>2970000</v>
      </c>
      <c r="H124" s="11" t="s">
        <v>13</v>
      </c>
      <c r="I124" s="11" t="s">
        <v>14</v>
      </c>
      <c r="J124" s="12" t="s">
        <v>21</v>
      </c>
      <c r="K124" s="11">
        <v>0</v>
      </c>
    </row>
    <row r="125" spans="1:11" s="15" customFormat="1" ht="48" customHeight="1" x14ac:dyDescent="0.25">
      <c r="A125" s="13">
        <v>118</v>
      </c>
      <c r="B125" s="16" t="s">
        <v>227</v>
      </c>
      <c r="C125" s="16" t="s">
        <v>228</v>
      </c>
      <c r="D125" s="27" t="s">
        <v>18</v>
      </c>
      <c r="E125" s="17">
        <v>30</v>
      </c>
      <c r="F125" s="28">
        <v>31000</v>
      </c>
      <c r="G125" s="14">
        <f t="shared" si="1"/>
        <v>930000</v>
      </c>
      <c r="H125" s="11" t="s">
        <v>13</v>
      </c>
      <c r="I125" s="11" t="s">
        <v>14</v>
      </c>
      <c r="J125" s="12" t="s">
        <v>21</v>
      </c>
      <c r="K125" s="11">
        <v>0</v>
      </c>
    </row>
    <row r="126" spans="1:11" s="15" customFormat="1" ht="48" customHeight="1" x14ac:dyDescent="0.25">
      <c r="A126" s="13">
        <v>119</v>
      </c>
      <c r="B126" s="16" t="s">
        <v>229</v>
      </c>
      <c r="C126" s="16" t="s">
        <v>230</v>
      </c>
      <c r="D126" s="27" t="s">
        <v>17</v>
      </c>
      <c r="E126" s="17">
        <v>80</v>
      </c>
      <c r="F126" s="28">
        <v>6700</v>
      </c>
      <c r="G126" s="14">
        <f t="shared" si="1"/>
        <v>536000</v>
      </c>
      <c r="H126" s="11" t="s">
        <v>13</v>
      </c>
      <c r="I126" s="11" t="s">
        <v>14</v>
      </c>
      <c r="J126" s="12" t="s">
        <v>21</v>
      </c>
      <c r="K126" s="11">
        <v>0</v>
      </c>
    </row>
    <row r="127" spans="1:11" s="15" customFormat="1" ht="48" customHeight="1" x14ac:dyDescent="0.25">
      <c r="A127" s="13">
        <v>120</v>
      </c>
      <c r="B127" s="16" t="s">
        <v>231</v>
      </c>
      <c r="C127" s="16" t="s">
        <v>232</v>
      </c>
      <c r="D127" s="27" t="s">
        <v>18</v>
      </c>
      <c r="E127" s="17">
        <v>40</v>
      </c>
      <c r="F127" s="28">
        <v>12800</v>
      </c>
      <c r="G127" s="14">
        <f t="shared" si="1"/>
        <v>512000</v>
      </c>
      <c r="H127" s="11" t="s">
        <v>13</v>
      </c>
      <c r="I127" s="11" t="s">
        <v>14</v>
      </c>
      <c r="J127" s="12" t="s">
        <v>21</v>
      </c>
      <c r="K127" s="11">
        <v>0</v>
      </c>
    </row>
    <row r="128" spans="1:11" s="15" customFormat="1" ht="48" customHeight="1" x14ac:dyDescent="0.25">
      <c r="A128" s="13">
        <v>121</v>
      </c>
      <c r="B128" s="16" t="s">
        <v>233</v>
      </c>
      <c r="C128" s="16" t="s">
        <v>234</v>
      </c>
      <c r="D128" s="27" t="s">
        <v>18</v>
      </c>
      <c r="E128" s="17">
        <v>400</v>
      </c>
      <c r="F128" s="28">
        <v>3500</v>
      </c>
      <c r="G128" s="14">
        <f t="shared" si="1"/>
        <v>1400000</v>
      </c>
      <c r="H128" s="11" t="s">
        <v>13</v>
      </c>
      <c r="I128" s="11" t="s">
        <v>14</v>
      </c>
      <c r="J128" s="12" t="s">
        <v>21</v>
      </c>
      <c r="K128" s="11">
        <v>0</v>
      </c>
    </row>
    <row r="129" spans="1:11" s="15" customFormat="1" ht="48" customHeight="1" x14ac:dyDescent="0.25">
      <c r="A129" s="13">
        <v>122</v>
      </c>
      <c r="B129" s="16" t="s">
        <v>235</v>
      </c>
      <c r="C129" s="16" t="s">
        <v>236</v>
      </c>
      <c r="D129" s="27" t="s">
        <v>17</v>
      </c>
      <c r="E129" s="17">
        <v>80</v>
      </c>
      <c r="F129" s="28">
        <v>11353</v>
      </c>
      <c r="G129" s="14">
        <f t="shared" si="1"/>
        <v>908240</v>
      </c>
      <c r="H129" s="11" t="s">
        <v>13</v>
      </c>
      <c r="I129" s="11" t="s">
        <v>14</v>
      </c>
      <c r="J129" s="12" t="s">
        <v>21</v>
      </c>
      <c r="K129" s="11">
        <v>0</v>
      </c>
    </row>
    <row r="130" spans="1:11" s="15" customFormat="1" ht="48" customHeight="1" x14ac:dyDescent="0.25">
      <c r="A130" s="13">
        <v>123</v>
      </c>
      <c r="B130" s="16" t="s">
        <v>237</v>
      </c>
      <c r="C130" s="16" t="s">
        <v>238</v>
      </c>
      <c r="D130" s="27" t="s">
        <v>17</v>
      </c>
      <c r="E130" s="17">
        <v>80</v>
      </c>
      <c r="F130" s="28">
        <v>7735</v>
      </c>
      <c r="G130" s="14">
        <f t="shared" si="1"/>
        <v>618800</v>
      </c>
      <c r="H130" s="11" t="s">
        <v>13</v>
      </c>
      <c r="I130" s="11" t="s">
        <v>14</v>
      </c>
      <c r="J130" s="12" t="s">
        <v>21</v>
      </c>
      <c r="K130" s="11">
        <v>0</v>
      </c>
    </row>
    <row r="131" spans="1:11" s="15" customFormat="1" ht="48" customHeight="1" x14ac:dyDescent="0.25">
      <c r="A131" s="13">
        <v>124</v>
      </c>
      <c r="B131" s="16" t="s">
        <v>239</v>
      </c>
      <c r="C131" s="16" t="s">
        <v>240</v>
      </c>
      <c r="D131" s="27" t="s">
        <v>17</v>
      </c>
      <c r="E131" s="17">
        <v>115</v>
      </c>
      <c r="F131" s="28">
        <v>8810.5</v>
      </c>
      <c r="G131" s="14">
        <f t="shared" si="1"/>
        <v>1013207.5</v>
      </c>
      <c r="H131" s="11" t="s">
        <v>13</v>
      </c>
      <c r="I131" s="11" t="s">
        <v>14</v>
      </c>
      <c r="J131" s="12" t="s">
        <v>21</v>
      </c>
      <c r="K131" s="11">
        <v>0</v>
      </c>
    </row>
    <row r="132" spans="1:11" s="15" customFormat="1" ht="48" customHeight="1" x14ac:dyDescent="0.25">
      <c r="A132" s="13">
        <v>125</v>
      </c>
      <c r="B132" s="30" t="s">
        <v>241</v>
      </c>
      <c r="C132" s="30" t="s">
        <v>242</v>
      </c>
      <c r="D132" s="31" t="s">
        <v>17</v>
      </c>
      <c r="E132" s="32">
        <v>35</v>
      </c>
      <c r="F132" s="33">
        <v>23858</v>
      </c>
      <c r="G132" s="14">
        <f t="shared" si="1"/>
        <v>835030</v>
      </c>
      <c r="H132" s="11" t="s">
        <v>13</v>
      </c>
      <c r="I132" s="11" t="s">
        <v>14</v>
      </c>
      <c r="J132" s="12" t="s">
        <v>21</v>
      </c>
      <c r="K132" s="11">
        <v>0</v>
      </c>
    </row>
    <row r="133" spans="1:11" s="15" customFormat="1" ht="48" customHeight="1" x14ac:dyDescent="0.25">
      <c r="A133" s="13">
        <v>126</v>
      </c>
      <c r="B133" s="16" t="s">
        <v>243</v>
      </c>
      <c r="C133" s="16" t="s">
        <v>244</v>
      </c>
      <c r="D133" s="27" t="s">
        <v>17</v>
      </c>
      <c r="E133" s="17">
        <v>15</v>
      </c>
      <c r="F133" s="28">
        <v>15574</v>
      </c>
      <c r="G133" s="14">
        <f t="shared" si="1"/>
        <v>233610</v>
      </c>
      <c r="H133" s="11" t="s">
        <v>13</v>
      </c>
      <c r="I133" s="11" t="s">
        <v>14</v>
      </c>
      <c r="J133" s="12" t="s">
        <v>21</v>
      </c>
      <c r="K133" s="11">
        <v>0</v>
      </c>
    </row>
    <row r="134" spans="1:11" s="15" customFormat="1" ht="48" customHeight="1" x14ac:dyDescent="0.25">
      <c r="A134" s="13">
        <v>127</v>
      </c>
      <c r="B134" s="16" t="s">
        <v>245</v>
      </c>
      <c r="C134" s="16" t="s">
        <v>246</v>
      </c>
      <c r="D134" s="27" t="s">
        <v>17</v>
      </c>
      <c r="E134" s="17">
        <v>1600</v>
      </c>
      <c r="F134" s="28">
        <v>700</v>
      </c>
      <c r="G134" s="14">
        <f t="shared" si="1"/>
        <v>1120000</v>
      </c>
      <c r="H134" s="11" t="s">
        <v>13</v>
      </c>
      <c r="I134" s="11" t="s">
        <v>14</v>
      </c>
      <c r="J134" s="12" t="s">
        <v>21</v>
      </c>
      <c r="K134" s="11">
        <v>0</v>
      </c>
    </row>
    <row r="135" spans="1:11" s="15" customFormat="1" ht="48" customHeight="1" x14ac:dyDescent="0.25">
      <c r="A135" s="13">
        <v>128</v>
      </c>
      <c r="B135" s="16" t="s">
        <v>247</v>
      </c>
      <c r="C135" s="16" t="s">
        <v>248</v>
      </c>
      <c r="D135" s="27" t="s">
        <v>17</v>
      </c>
      <c r="E135" s="17">
        <v>30</v>
      </c>
      <c r="F135" s="28">
        <v>4600</v>
      </c>
      <c r="G135" s="14">
        <f t="shared" si="1"/>
        <v>138000</v>
      </c>
      <c r="H135" s="11" t="s">
        <v>13</v>
      </c>
      <c r="I135" s="11" t="s">
        <v>14</v>
      </c>
      <c r="J135" s="12" t="s">
        <v>21</v>
      </c>
      <c r="K135" s="11">
        <v>0</v>
      </c>
    </row>
    <row r="136" spans="1:11" s="15" customFormat="1" ht="48" customHeight="1" x14ac:dyDescent="0.25">
      <c r="A136" s="13">
        <v>129</v>
      </c>
      <c r="B136" s="16" t="s">
        <v>249</v>
      </c>
      <c r="C136" s="16" t="s">
        <v>250</v>
      </c>
      <c r="D136" s="27" t="s">
        <v>17</v>
      </c>
      <c r="E136" s="17">
        <v>200</v>
      </c>
      <c r="F136" s="28">
        <v>2332</v>
      </c>
      <c r="G136" s="14">
        <f t="shared" si="1"/>
        <v>466400</v>
      </c>
      <c r="H136" s="11" t="s">
        <v>13</v>
      </c>
      <c r="I136" s="11" t="s">
        <v>14</v>
      </c>
      <c r="J136" s="12" t="s">
        <v>21</v>
      </c>
      <c r="K136" s="11">
        <v>0</v>
      </c>
    </row>
    <row r="137" spans="1:11" s="15" customFormat="1" ht="48" customHeight="1" x14ac:dyDescent="0.25">
      <c r="A137" s="13">
        <v>130</v>
      </c>
      <c r="B137" s="16" t="s">
        <v>251</v>
      </c>
      <c r="C137" s="16" t="s">
        <v>251</v>
      </c>
      <c r="D137" s="27" t="s">
        <v>17</v>
      </c>
      <c r="E137" s="17">
        <v>40</v>
      </c>
      <c r="F137" s="28">
        <v>1170</v>
      </c>
      <c r="G137" s="14">
        <f t="shared" ref="G137:G200" si="2">E137*F137</f>
        <v>46800</v>
      </c>
      <c r="H137" s="11" t="s">
        <v>13</v>
      </c>
      <c r="I137" s="11" t="s">
        <v>14</v>
      </c>
      <c r="J137" s="12" t="s">
        <v>21</v>
      </c>
      <c r="K137" s="11">
        <v>0</v>
      </c>
    </row>
    <row r="138" spans="1:11" s="15" customFormat="1" ht="48" customHeight="1" x14ac:dyDescent="0.25">
      <c r="A138" s="13">
        <v>131</v>
      </c>
      <c r="B138" s="16" t="s">
        <v>252</v>
      </c>
      <c r="C138" s="16" t="s">
        <v>253</v>
      </c>
      <c r="D138" s="27" t="s">
        <v>17</v>
      </c>
      <c r="E138" s="17">
        <v>80</v>
      </c>
      <c r="F138" s="28">
        <v>1500</v>
      </c>
      <c r="G138" s="14">
        <f t="shared" si="2"/>
        <v>120000</v>
      </c>
      <c r="H138" s="11" t="s">
        <v>13</v>
      </c>
      <c r="I138" s="11" t="s">
        <v>14</v>
      </c>
      <c r="J138" s="12" t="s">
        <v>21</v>
      </c>
      <c r="K138" s="11">
        <v>0</v>
      </c>
    </row>
    <row r="139" spans="1:11" s="15" customFormat="1" ht="48" customHeight="1" x14ac:dyDescent="0.25">
      <c r="A139" s="13">
        <v>132</v>
      </c>
      <c r="B139" s="16" t="s">
        <v>254</v>
      </c>
      <c r="C139" s="16" t="s">
        <v>255</v>
      </c>
      <c r="D139" s="27" t="s">
        <v>17</v>
      </c>
      <c r="E139" s="17">
        <v>310</v>
      </c>
      <c r="F139" s="28">
        <v>3000</v>
      </c>
      <c r="G139" s="14">
        <f t="shared" si="2"/>
        <v>930000</v>
      </c>
      <c r="H139" s="11" t="s">
        <v>13</v>
      </c>
      <c r="I139" s="11" t="s">
        <v>14</v>
      </c>
      <c r="J139" s="12" t="s">
        <v>21</v>
      </c>
      <c r="K139" s="11">
        <v>0</v>
      </c>
    </row>
    <row r="140" spans="1:11" s="15" customFormat="1" ht="48" customHeight="1" x14ac:dyDescent="0.25">
      <c r="A140" s="13">
        <v>133</v>
      </c>
      <c r="B140" s="16" t="s">
        <v>256</v>
      </c>
      <c r="C140" s="16" t="s">
        <v>257</v>
      </c>
      <c r="D140" s="27" t="s">
        <v>17</v>
      </c>
      <c r="E140" s="17">
        <v>15</v>
      </c>
      <c r="F140" s="28">
        <v>250</v>
      </c>
      <c r="G140" s="14">
        <f t="shared" si="2"/>
        <v>3750</v>
      </c>
      <c r="H140" s="11" t="s">
        <v>13</v>
      </c>
      <c r="I140" s="11" t="s">
        <v>14</v>
      </c>
      <c r="J140" s="12" t="s">
        <v>21</v>
      </c>
      <c r="K140" s="11">
        <v>0</v>
      </c>
    </row>
    <row r="141" spans="1:11" s="15" customFormat="1" ht="48" customHeight="1" x14ac:dyDescent="0.25">
      <c r="A141" s="13">
        <v>134</v>
      </c>
      <c r="B141" s="16" t="s">
        <v>258</v>
      </c>
      <c r="C141" s="16" t="s">
        <v>259</v>
      </c>
      <c r="D141" s="27" t="s">
        <v>17</v>
      </c>
      <c r="E141" s="17">
        <v>800</v>
      </c>
      <c r="F141" s="28">
        <v>540</v>
      </c>
      <c r="G141" s="14">
        <f t="shared" si="2"/>
        <v>432000</v>
      </c>
      <c r="H141" s="11" t="s">
        <v>13</v>
      </c>
      <c r="I141" s="11" t="s">
        <v>14</v>
      </c>
      <c r="J141" s="12" t="s">
        <v>21</v>
      </c>
      <c r="K141" s="11">
        <v>0</v>
      </c>
    </row>
    <row r="142" spans="1:11" s="15" customFormat="1" ht="48" customHeight="1" x14ac:dyDescent="0.25">
      <c r="A142" s="13">
        <v>135</v>
      </c>
      <c r="B142" s="16" t="s">
        <v>260</v>
      </c>
      <c r="C142" s="16" t="s">
        <v>261</v>
      </c>
      <c r="D142" s="27" t="s">
        <v>17</v>
      </c>
      <c r="E142" s="17">
        <v>115</v>
      </c>
      <c r="F142" s="28">
        <v>540</v>
      </c>
      <c r="G142" s="14">
        <f t="shared" si="2"/>
        <v>62100</v>
      </c>
      <c r="H142" s="11" t="s">
        <v>13</v>
      </c>
      <c r="I142" s="11" t="s">
        <v>14</v>
      </c>
      <c r="J142" s="12" t="s">
        <v>21</v>
      </c>
      <c r="K142" s="11">
        <v>0</v>
      </c>
    </row>
    <row r="143" spans="1:11" s="15" customFormat="1" ht="48" customHeight="1" x14ac:dyDescent="0.25">
      <c r="A143" s="13">
        <v>136</v>
      </c>
      <c r="B143" s="16" t="s">
        <v>260</v>
      </c>
      <c r="C143" s="16" t="s">
        <v>262</v>
      </c>
      <c r="D143" s="27" t="s">
        <v>17</v>
      </c>
      <c r="E143" s="17">
        <v>40</v>
      </c>
      <c r="F143" s="28">
        <v>540</v>
      </c>
      <c r="G143" s="14">
        <f t="shared" si="2"/>
        <v>21600</v>
      </c>
      <c r="H143" s="11" t="s">
        <v>13</v>
      </c>
      <c r="I143" s="11" t="s">
        <v>14</v>
      </c>
      <c r="J143" s="12" t="s">
        <v>21</v>
      </c>
      <c r="K143" s="11">
        <v>0</v>
      </c>
    </row>
    <row r="144" spans="1:11" s="15" customFormat="1" ht="48" customHeight="1" x14ac:dyDescent="0.25">
      <c r="A144" s="13">
        <v>137</v>
      </c>
      <c r="B144" s="16" t="s">
        <v>263</v>
      </c>
      <c r="C144" s="16" t="s">
        <v>264</v>
      </c>
      <c r="D144" s="27" t="s">
        <v>17</v>
      </c>
      <c r="E144" s="17">
        <v>100</v>
      </c>
      <c r="F144" s="28">
        <v>545</v>
      </c>
      <c r="G144" s="14">
        <f t="shared" si="2"/>
        <v>54500</v>
      </c>
      <c r="H144" s="11" t="s">
        <v>13</v>
      </c>
      <c r="I144" s="11" t="s">
        <v>14</v>
      </c>
      <c r="J144" s="12" t="s">
        <v>21</v>
      </c>
      <c r="K144" s="11">
        <v>0</v>
      </c>
    </row>
    <row r="145" spans="1:11" s="15" customFormat="1" ht="48" customHeight="1" x14ac:dyDescent="0.25">
      <c r="A145" s="13">
        <v>138</v>
      </c>
      <c r="B145" s="16" t="s">
        <v>265</v>
      </c>
      <c r="C145" s="16" t="s">
        <v>266</v>
      </c>
      <c r="D145" s="27" t="s">
        <v>17</v>
      </c>
      <c r="E145" s="17">
        <v>40</v>
      </c>
      <c r="F145" s="28">
        <v>3338</v>
      </c>
      <c r="G145" s="14">
        <f t="shared" si="2"/>
        <v>133520</v>
      </c>
      <c r="H145" s="11" t="s">
        <v>13</v>
      </c>
      <c r="I145" s="11" t="s">
        <v>14</v>
      </c>
      <c r="J145" s="12" t="s">
        <v>21</v>
      </c>
      <c r="K145" s="11">
        <v>0</v>
      </c>
    </row>
    <row r="146" spans="1:11" s="15" customFormat="1" ht="48" customHeight="1" x14ac:dyDescent="0.25">
      <c r="A146" s="13">
        <v>139</v>
      </c>
      <c r="B146" s="16" t="s">
        <v>267</v>
      </c>
      <c r="C146" s="16" t="s">
        <v>268</v>
      </c>
      <c r="D146" s="27" t="s">
        <v>17</v>
      </c>
      <c r="E146" s="17">
        <v>20</v>
      </c>
      <c r="F146" s="28">
        <v>3338</v>
      </c>
      <c r="G146" s="14">
        <f t="shared" si="2"/>
        <v>66760</v>
      </c>
      <c r="H146" s="11" t="s">
        <v>13</v>
      </c>
      <c r="I146" s="11" t="s">
        <v>14</v>
      </c>
      <c r="J146" s="12" t="s">
        <v>21</v>
      </c>
      <c r="K146" s="11">
        <v>0</v>
      </c>
    </row>
    <row r="147" spans="1:11" s="15" customFormat="1" ht="48" customHeight="1" x14ac:dyDescent="0.25">
      <c r="A147" s="13">
        <v>140</v>
      </c>
      <c r="B147" s="16" t="s">
        <v>269</v>
      </c>
      <c r="C147" s="16" t="s">
        <v>270</v>
      </c>
      <c r="D147" s="27" t="s">
        <v>17</v>
      </c>
      <c r="E147" s="17">
        <v>15</v>
      </c>
      <c r="F147" s="28">
        <v>3338</v>
      </c>
      <c r="G147" s="14">
        <f t="shared" si="2"/>
        <v>50070</v>
      </c>
      <c r="H147" s="11" t="s">
        <v>13</v>
      </c>
      <c r="I147" s="11" t="s">
        <v>14</v>
      </c>
      <c r="J147" s="12" t="s">
        <v>21</v>
      </c>
      <c r="K147" s="11">
        <v>0</v>
      </c>
    </row>
    <row r="148" spans="1:11" s="15" customFormat="1" ht="48" customHeight="1" x14ac:dyDescent="0.25">
      <c r="A148" s="13">
        <v>141</v>
      </c>
      <c r="B148" s="16" t="s">
        <v>265</v>
      </c>
      <c r="C148" s="16" t="s">
        <v>271</v>
      </c>
      <c r="D148" s="27" t="s">
        <v>17</v>
      </c>
      <c r="E148" s="17">
        <v>20</v>
      </c>
      <c r="F148" s="28">
        <v>3338</v>
      </c>
      <c r="G148" s="14">
        <f t="shared" si="2"/>
        <v>66760</v>
      </c>
      <c r="H148" s="11" t="s">
        <v>13</v>
      </c>
      <c r="I148" s="11" t="s">
        <v>14</v>
      </c>
      <c r="J148" s="12" t="s">
        <v>21</v>
      </c>
      <c r="K148" s="11">
        <v>0</v>
      </c>
    </row>
    <row r="149" spans="1:11" s="15" customFormat="1" ht="48" customHeight="1" x14ac:dyDescent="0.25">
      <c r="A149" s="13">
        <v>142</v>
      </c>
      <c r="B149" s="16" t="s">
        <v>272</v>
      </c>
      <c r="C149" s="16" t="s">
        <v>273</v>
      </c>
      <c r="D149" s="27" t="s">
        <v>17</v>
      </c>
      <c r="E149" s="17">
        <v>20</v>
      </c>
      <c r="F149" s="28">
        <v>3338</v>
      </c>
      <c r="G149" s="14">
        <f t="shared" si="2"/>
        <v>66760</v>
      </c>
      <c r="H149" s="11" t="s">
        <v>13</v>
      </c>
      <c r="I149" s="11" t="s">
        <v>14</v>
      </c>
      <c r="J149" s="12" t="s">
        <v>21</v>
      </c>
      <c r="K149" s="11">
        <v>0</v>
      </c>
    </row>
    <row r="150" spans="1:11" s="15" customFormat="1" ht="48" customHeight="1" x14ac:dyDescent="0.25">
      <c r="A150" s="13">
        <v>143</v>
      </c>
      <c r="B150" s="16" t="s">
        <v>274</v>
      </c>
      <c r="C150" s="16" t="s">
        <v>275</v>
      </c>
      <c r="D150" s="27" t="s">
        <v>17</v>
      </c>
      <c r="E150" s="17">
        <v>7000</v>
      </c>
      <c r="F150" s="28">
        <v>202.29</v>
      </c>
      <c r="G150" s="14">
        <f t="shared" si="2"/>
        <v>1416030</v>
      </c>
      <c r="H150" s="11" t="s">
        <v>13</v>
      </c>
      <c r="I150" s="11" t="s">
        <v>14</v>
      </c>
      <c r="J150" s="12" t="s">
        <v>21</v>
      </c>
      <c r="K150" s="11">
        <v>0</v>
      </c>
    </row>
    <row r="151" spans="1:11" s="15" customFormat="1" ht="48" customHeight="1" x14ac:dyDescent="0.25">
      <c r="A151" s="13">
        <v>144</v>
      </c>
      <c r="B151" s="16" t="s">
        <v>276</v>
      </c>
      <c r="C151" s="16" t="s">
        <v>277</v>
      </c>
      <c r="D151" s="27" t="s">
        <v>17</v>
      </c>
      <c r="E151" s="17">
        <v>10000</v>
      </c>
      <c r="F151" s="28">
        <v>27</v>
      </c>
      <c r="G151" s="14">
        <f t="shared" si="2"/>
        <v>270000</v>
      </c>
      <c r="H151" s="11" t="s">
        <v>13</v>
      </c>
      <c r="I151" s="11" t="s">
        <v>14</v>
      </c>
      <c r="J151" s="12" t="s">
        <v>21</v>
      </c>
      <c r="K151" s="11">
        <v>0</v>
      </c>
    </row>
    <row r="152" spans="1:11" s="15" customFormat="1" ht="48" customHeight="1" x14ac:dyDescent="0.25">
      <c r="A152" s="13">
        <v>145</v>
      </c>
      <c r="B152" s="16" t="s">
        <v>278</v>
      </c>
      <c r="C152" s="16" t="s">
        <v>279</v>
      </c>
      <c r="D152" s="27" t="s">
        <v>17</v>
      </c>
      <c r="E152" s="17">
        <v>8000</v>
      </c>
      <c r="F152" s="28">
        <v>27</v>
      </c>
      <c r="G152" s="14">
        <f t="shared" si="2"/>
        <v>216000</v>
      </c>
      <c r="H152" s="11" t="s">
        <v>13</v>
      </c>
      <c r="I152" s="11" t="s">
        <v>14</v>
      </c>
      <c r="J152" s="12" t="s">
        <v>21</v>
      </c>
      <c r="K152" s="11">
        <v>0</v>
      </c>
    </row>
    <row r="153" spans="1:11" s="15" customFormat="1" ht="48" customHeight="1" x14ac:dyDescent="0.25">
      <c r="A153" s="13">
        <v>146</v>
      </c>
      <c r="B153" s="16" t="s">
        <v>280</v>
      </c>
      <c r="C153" s="16" t="s">
        <v>281</v>
      </c>
      <c r="D153" s="27" t="s">
        <v>17</v>
      </c>
      <c r="E153" s="17">
        <v>200</v>
      </c>
      <c r="F153" s="28">
        <v>704.39</v>
      </c>
      <c r="G153" s="14">
        <f t="shared" si="2"/>
        <v>140878</v>
      </c>
      <c r="H153" s="11" t="s">
        <v>13</v>
      </c>
      <c r="I153" s="11" t="s">
        <v>14</v>
      </c>
      <c r="J153" s="12" t="s">
        <v>21</v>
      </c>
      <c r="K153" s="11">
        <v>0</v>
      </c>
    </row>
    <row r="154" spans="1:11" s="15" customFormat="1" ht="48" customHeight="1" x14ac:dyDescent="0.25">
      <c r="A154" s="13">
        <v>147</v>
      </c>
      <c r="B154" s="16" t="s">
        <v>280</v>
      </c>
      <c r="C154" s="16" t="s">
        <v>282</v>
      </c>
      <c r="D154" s="27" t="s">
        <v>17</v>
      </c>
      <c r="E154" s="17">
        <v>400</v>
      </c>
      <c r="F154" s="28">
        <v>649.34</v>
      </c>
      <c r="G154" s="14">
        <f t="shared" si="2"/>
        <v>259736</v>
      </c>
      <c r="H154" s="11" t="s">
        <v>13</v>
      </c>
      <c r="I154" s="11" t="s">
        <v>14</v>
      </c>
      <c r="J154" s="12" t="s">
        <v>21</v>
      </c>
      <c r="K154" s="11">
        <v>0</v>
      </c>
    </row>
    <row r="155" spans="1:11" s="15" customFormat="1" ht="48" customHeight="1" x14ac:dyDescent="0.25">
      <c r="A155" s="13">
        <v>148</v>
      </c>
      <c r="B155" s="16" t="s">
        <v>280</v>
      </c>
      <c r="C155" s="16" t="s">
        <v>283</v>
      </c>
      <c r="D155" s="27" t="s">
        <v>17</v>
      </c>
      <c r="E155" s="17">
        <v>250</v>
      </c>
      <c r="F155" s="28">
        <v>570</v>
      </c>
      <c r="G155" s="14">
        <f t="shared" si="2"/>
        <v>142500</v>
      </c>
      <c r="H155" s="11" t="s">
        <v>13</v>
      </c>
      <c r="I155" s="11" t="s">
        <v>14</v>
      </c>
      <c r="J155" s="12" t="s">
        <v>21</v>
      </c>
      <c r="K155" s="11">
        <v>0</v>
      </c>
    </row>
    <row r="156" spans="1:11" s="15" customFormat="1" ht="48" customHeight="1" x14ac:dyDescent="0.25">
      <c r="A156" s="13">
        <v>149</v>
      </c>
      <c r="B156" s="16" t="s">
        <v>284</v>
      </c>
      <c r="C156" s="16" t="s">
        <v>285</v>
      </c>
      <c r="D156" s="27" t="s">
        <v>17</v>
      </c>
      <c r="E156" s="17">
        <v>615</v>
      </c>
      <c r="F156" s="28">
        <v>1200</v>
      </c>
      <c r="G156" s="14">
        <f t="shared" si="2"/>
        <v>738000</v>
      </c>
      <c r="H156" s="11" t="s">
        <v>13</v>
      </c>
      <c r="I156" s="11" t="s">
        <v>14</v>
      </c>
      <c r="J156" s="12" t="s">
        <v>21</v>
      </c>
      <c r="K156" s="11">
        <v>0</v>
      </c>
    </row>
    <row r="157" spans="1:11" s="15" customFormat="1" ht="48" customHeight="1" x14ac:dyDescent="0.25">
      <c r="A157" s="13">
        <v>150</v>
      </c>
      <c r="B157" s="16" t="s">
        <v>286</v>
      </c>
      <c r="C157" s="16" t="s">
        <v>287</v>
      </c>
      <c r="D157" s="27" t="s">
        <v>17</v>
      </c>
      <c r="E157" s="17">
        <v>550</v>
      </c>
      <c r="F157" s="28">
        <v>967</v>
      </c>
      <c r="G157" s="14">
        <f t="shared" si="2"/>
        <v>531850</v>
      </c>
      <c r="H157" s="11" t="s">
        <v>13</v>
      </c>
      <c r="I157" s="11" t="s">
        <v>14</v>
      </c>
      <c r="J157" s="12" t="s">
        <v>21</v>
      </c>
      <c r="K157" s="11">
        <v>0</v>
      </c>
    </row>
    <row r="158" spans="1:11" s="15" customFormat="1" ht="48" customHeight="1" x14ac:dyDescent="0.25">
      <c r="A158" s="13">
        <v>151</v>
      </c>
      <c r="B158" s="16" t="s">
        <v>288</v>
      </c>
      <c r="C158" s="16" t="s">
        <v>289</v>
      </c>
      <c r="D158" s="27" t="s">
        <v>17</v>
      </c>
      <c r="E158" s="17">
        <v>600</v>
      </c>
      <c r="F158" s="28">
        <v>967</v>
      </c>
      <c r="G158" s="14">
        <f t="shared" si="2"/>
        <v>580200</v>
      </c>
      <c r="H158" s="11" t="s">
        <v>13</v>
      </c>
      <c r="I158" s="11" t="s">
        <v>14</v>
      </c>
      <c r="J158" s="12" t="s">
        <v>21</v>
      </c>
      <c r="K158" s="11">
        <v>0</v>
      </c>
    </row>
    <row r="159" spans="1:11" s="15" customFormat="1" ht="48" customHeight="1" x14ac:dyDescent="0.25">
      <c r="A159" s="13">
        <v>152</v>
      </c>
      <c r="B159" s="16" t="s">
        <v>290</v>
      </c>
      <c r="C159" s="16" t="s">
        <v>291</v>
      </c>
      <c r="D159" s="27" t="s">
        <v>17</v>
      </c>
      <c r="E159" s="17">
        <v>800</v>
      </c>
      <c r="F159" s="28">
        <v>967</v>
      </c>
      <c r="G159" s="14">
        <f t="shared" si="2"/>
        <v>773600</v>
      </c>
      <c r="H159" s="11" t="s">
        <v>13</v>
      </c>
      <c r="I159" s="11" t="s">
        <v>14</v>
      </c>
      <c r="J159" s="12" t="s">
        <v>21</v>
      </c>
      <c r="K159" s="11">
        <v>0</v>
      </c>
    </row>
    <row r="160" spans="1:11" s="15" customFormat="1" ht="48" customHeight="1" x14ac:dyDescent="0.25">
      <c r="A160" s="13">
        <v>153</v>
      </c>
      <c r="B160" s="16" t="s">
        <v>292</v>
      </c>
      <c r="C160" s="16" t="s">
        <v>293</v>
      </c>
      <c r="D160" s="27" t="s">
        <v>17</v>
      </c>
      <c r="E160" s="17">
        <v>4800</v>
      </c>
      <c r="F160" s="28">
        <v>312.58999999999997</v>
      </c>
      <c r="G160" s="14">
        <f t="shared" si="2"/>
        <v>1500431.9999999998</v>
      </c>
      <c r="H160" s="11" t="s">
        <v>13</v>
      </c>
      <c r="I160" s="11" t="s">
        <v>14</v>
      </c>
      <c r="J160" s="12" t="s">
        <v>21</v>
      </c>
      <c r="K160" s="11">
        <v>0</v>
      </c>
    </row>
    <row r="161" spans="1:11" s="15" customFormat="1" ht="48" customHeight="1" x14ac:dyDescent="0.25">
      <c r="A161" s="13">
        <v>154</v>
      </c>
      <c r="B161" s="16" t="s">
        <v>294</v>
      </c>
      <c r="C161" s="16" t="s">
        <v>294</v>
      </c>
      <c r="D161" s="27" t="s">
        <v>17</v>
      </c>
      <c r="E161" s="17">
        <v>100</v>
      </c>
      <c r="F161" s="28">
        <v>4135</v>
      </c>
      <c r="G161" s="14">
        <f t="shared" si="2"/>
        <v>413500</v>
      </c>
      <c r="H161" s="11" t="s">
        <v>13</v>
      </c>
      <c r="I161" s="11" t="s">
        <v>14</v>
      </c>
      <c r="J161" s="12" t="s">
        <v>21</v>
      </c>
      <c r="K161" s="11">
        <v>0</v>
      </c>
    </row>
    <row r="162" spans="1:11" s="15" customFormat="1" ht="48" customHeight="1" x14ac:dyDescent="0.25">
      <c r="A162" s="13">
        <v>155</v>
      </c>
      <c r="B162" s="16" t="s">
        <v>295</v>
      </c>
      <c r="C162" s="16" t="s">
        <v>295</v>
      </c>
      <c r="D162" s="27" t="s">
        <v>17</v>
      </c>
      <c r="E162" s="17">
        <v>300</v>
      </c>
      <c r="F162" s="28">
        <v>4135</v>
      </c>
      <c r="G162" s="14">
        <f t="shared" si="2"/>
        <v>1240500</v>
      </c>
      <c r="H162" s="11" t="s">
        <v>13</v>
      </c>
      <c r="I162" s="11" t="s">
        <v>14</v>
      </c>
      <c r="J162" s="12" t="s">
        <v>21</v>
      </c>
      <c r="K162" s="11">
        <v>0</v>
      </c>
    </row>
    <row r="163" spans="1:11" s="15" customFormat="1" ht="48" customHeight="1" x14ac:dyDescent="0.25">
      <c r="A163" s="13">
        <v>156</v>
      </c>
      <c r="B163" s="16" t="s">
        <v>296</v>
      </c>
      <c r="C163" s="16" t="s">
        <v>296</v>
      </c>
      <c r="D163" s="27" t="s">
        <v>17</v>
      </c>
      <c r="E163" s="17">
        <v>160</v>
      </c>
      <c r="F163" s="28">
        <v>4135</v>
      </c>
      <c r="G163" s="14">
        <f t="shared" si="2"/>
        <v>661600</v>
      </c>
      <c r="H163" s="11" t="s">
        <v>13</v>
      </c>
      <c r="I163" s="11" t="s">
        <v>14</v>
      </c>
      <c r="J163" s="12" t="s">
        <v>21</v>
      </c>
      <c r="K163" s="11">
        <v>0</v>
      </c>
    </row>
    <row r="164" spans="1:11" s="15" customFormat="1" ht="48" customHeight="1" x14ac:dyDescent="0.25">
      <c r="A164" s="13">
        <v>157</v>
      </c>
      <c r="B164" s="16" t="s">
        <v>297</v>
      </c>
      <c r="C164" s="16" t="s">
        <v>297</v>
      </c>
      <c r="D164" s="27" t="s">
        <v>17</v>
      </c>
      <c r="E164" s="17">
        <v>15</v>
      </c>
      <c r="F164" s="28">
        <v>5000</v>
      </c>
      <c r="G164" s="14">
        <f t="shared" si="2"/>
        <v>75000</v>
      </c>
      <c r="H164" s="11" t="s">
        <v>13</v>
      </c>
      <c r="I164" s="11" t="s">
        <v>14</v>
      </c>
      <c r="J164" s="12" t="s">
        <v>21</v>
      </c>
      <c r="K164" s="11">
        <v>0</v>
      </c>
    </row>
    <row r="165" spans="1:11" s="15" customFormat="1" ht="48" customHeight="1" x14ac:dyDescent="0.25">
      <c r="A165" s="13">
        <v>158</v>
      </c>
      <c r="B165" s="16" t="s">
        <v>298</v>
      </c>
      <c r="C165" s="16" t="s">
        <v>299</v>
      </c>
      <c r="D165" s="27" t="s">
        <v>17</v>
      </c>
      <c r="E165" s="17">
        <v>40</v>
      </c>
      <c r="F165" s="28">
        <v>8000</v>
      </c>
      <c r="G165" s="14">
        <f t="shared" si="2"/>
        <v>320000</v>
      </c>
      <c r="H165" s="11" t="s">
        <v>13</v>
      </c>
      <c r="I165" s="11" t="s">
        <v>14</v>
      </c>
      <c r="J165" s="12" t="s">
        <v>21</v>
      </c>
      <c r="K165" s="11">
        <v>0</v>
      </c>
    </row>
    <row r="166" spans="1:11" s="15" customFormat="1" ht="48" customHeight="1" x14ac:dyDescent="0.25">
      <c r="A166" s="13">
        <v>159</v>
      </c>
      <c r="B166" s="16" t="s">
        <v>300</v>
      </c>
      <c r="C166" s="16" t="s">
        <v>301</v>
      </c>
      <c r="D166" s="27" t="s">
        <v>17</v>
      </c>
      <c r="E166" s="17">
        <v>10</v>
      </c>
      <c r="F166" s="28">
        <v>9630</v>
      </c>
      <c r="G166" s="14">
        <f t="shared" si="2"/>
        <v>96300</v>
      </c>
      <c r="H166" s="11" t="s">
        <v>13</v>
      </c>
      <c r="I166" s="11" t="s">
        <v>14</v>
      </c>
      <c r="J166" s="12" t="s">
        <v>21</v>
      </c>
      <c r="K166" s="11">
        <v>0</v>
      </c>
    </row>
    <row r="167" spans="1:11" s="15" customFormat="1" ht="48" customHeight="1" x14ac:dyDescent="0.25">
      <c r="A167" s="13">
        <v>160</v>
      </c>
      <c r="B167" s="16" t="s">
        <v>300</v>
      </c>
      <c r="C167" s="16" t="s">
        <v>302</v>
      </c>
      <c r="D167" s="27" t="s">
        <v>17</v>
      </c>
      <c r="E167" s="17">
        <v>1</v>
      </c>
      <c r="F167" s="28">
        <v>8000</v>
      </c>
      <c r="G167" s="14">
        <f t="shared" si="2"/>
        <v>8000</v>
      </c>
      <c r="H167" s="11" t="s">
        <v>13</v>
      </c>
      <c r="I167" s="11" t="s">
        <v>14</v>
      </c>
      <c r="J167" s="12" t="s">
        <v>21</v>
      </c>
      <c r="K167" s="11">
        <v>0</v>
      </c>
    </row>
    <row r="168" spans="1:11" s="15" customFormat="1" ht="48" customHeight="1" x14ac:dyDescent="0.25">
      <c r="A168" s="13">
        <v>161</v>
      </c>
      <c r="B168" s="16" t="s">
        <v>303</v>
      </c>
      <c r="C168" s="16" t="s">
        <v>304</v>
      </c>
      <c r="D168" s="27" t="s">
        <v>17</v>
      </c>
      <c r="E168" s="17">
        <v>44</v>
      </c>
      <c r="F168" s="28">
        <v>8588</v>
      </c>
      <c r="G168" s="14">
        <f t="shared" si="2"/>
        <v>377872</v>
      </c>
      <c r="H168" s="11" t="s">
        <v>13</v>
      </c>
      <c r="I168" s="11" t="s">
        <v>14</v>
      </c>
      <c r="J168" s="12" t="s">
        <v>21</v>
      </c>
      <c r="K168" s="11">
        <v>0</v>
      </c>
    </row>
    <row r="169" spans="1:11" s="15" customFormat="1" ht="48" customHeight="1" x14ac:dyDescent="0.25">
      <c r="A169" s="13">
        <v>162</v>
      </c>
      <c r="B169" s="16" t="s">
        <v>305</v>
      </c>
      <c r="C169" s="16" t="s">
        <v>306</v>
      </c>
      <c r="D169" s="27" t="s">
        <v>17</v>
      </c>
      <c r="E169" s="17">
        <v>50</v>
      </c>
      <c r="F169" s="28">
        <v>8588</v>
      </c>
      <c r="G169" s="14">
        <f t="shared" si="2"/>
        <v>429400</v>
      </c>
      <c r="H169" s="11" t="s">
        <v>13</v>
      </c>
      <c r="I169" s="11" t="s">
        <v>14</v>
      </c>
      <c r="J169" s="12" t="s">
        <v>21</v>
      </c>
      <c r="K169" s="11">
        <v>0</v>
      </c>
    </row>
    <row r="170" spans="1:11" s="15" customFormat="1" ht="48" customHeight="1" x14ac:dyDescent="0.25">
      <c r="A170" s="13">
        <v>163</v>
      </c>
      <c r="B170" s="16" t="s">
        <v>307</v>
      </c>
      <c r="C170" s="16" t="s">
        <v>308</v>
      </c>
      <c r="D170" s="27" t="s">
        <v>17</v>
      </c>
      <c r="E170" s="17">
        <v>31</v>
      </c>
      <c r="F170" s="28">
        <v>8000</v>
      </c>
      <c r="G170" s="14">
        <f t="shared" si="2"/>
        <v>248000</v>
      </c>
      <c r="H170" s="11" t="s">
        <v>13</v>
      </c>
      <c r="I170" s="11" t="s">
        <v>14</v>
      </c>
      <c r="J170" s="12" t="s">
        <v>21</v>
      </c>
      <c r="K170" s="11">
        <v>0</v>
      </c>
    </row>
    <row r="171" spans="1:11" s="15" customFormat="1" ht="48" customHeight="1" x14ac:dyDescent="0.25">
      <c r="A171" s="13">
        <v>164</v>
      </c>
      <c r="B171" s="16" t="s">
        <v>309</v>
      </c>
      <c r="C171" s="16" t="s">
        <v>310</v>
      </c>
      <c r="D171" s="27" t="s">
        <v>17</v>
      </c>
      <c r="E171" s="17">
        <v>15</v>
      </c>
      <c r="F171" s="28">
        <v>500</v>
      </c>
      <c r="G171" s="14">
        <f t="shared" si="2"/>
        <v>7500</v>
      </c>
      <c r="H171" s="11" t="s">
        <v>13</v>
      </c>
      <c r="I171" s="11" t="s">
        <v>14</v>
      </c>
      <c r="J171" s="12" t="s">
        <v>21</v>
      </c>
      <c r="K171" s="11">
        <v>0</v>
      </c>
    </row>
    <row r="172" spans="1:11" s="15" customFormat="1" ht="48" customHeight="1" x14ac:dyDescent="0.25">
      <c r="A172" s="13">
        <v>165</v>
      </c>
      <c r="B172" s="16" t="s">
        <v>311</v>
      </c>
      <c r="C172" s="16" t="s">
        <v>312</v>
      </c>
      <c r="D172" s="27" t="s">
        <v>17</v>
      </c>
      <c r="E172" s="17">
        <v>80</v>
      </c>
      <c r="F172" s="28">
        <v>550</v>
      </c>
      <c r="G172" s="14">
        <f t="shared" si="2"/>
        <v>44000</v>
      </c>
      <c r="H172" s="11" t="s">
        <v>13</v>
      </c>
      <c r="I172" s="11" t="s">
        <v>14</v>
      </c>
      <c r="J172" s="12" t="s">
        <v>21</v>
      </c>
      <c r="K172" s="11">
        <v>0</v>
      </c>
    </row>
    <row r="173" spans="1:11" s="15" customFormat="1" ht="48" customHeight="1" x14ac:dyDescent="0.25">
      <c r="A173" s="13">
        <v>166</v>
      </c>
      <c r="B173" s="16" t="s">
        <v>313</v>
      </c>
      <c r="C173" s="16" t="s">
        <v>314</v>
      </c>
      <c r="D173" s="27" t="s">
        <v>17</v>
      </c>
      <c r="E173" s="17">
        <v>2500</v>
      </c>
      <c r="F173" s="28">
        <v>250</v>
      </c>
      <c r="G173" s="14">
        <f t="shared" si="2"/>
        <v>625000</v>
      </c>
      <c r="H173" s="11" t="s">
        <v>13</v>
      </c>
      <c r="I173" s="11" t="s">
        <v>14</v>
      </c>
      <c r="J173" s="12" t="s">
        <v>21</v>
      </c>
      <c r="K173" s="11">
        <v>0</v>
      </c>
    </row>
    <row r="174" spans="1:11" s="15" customFormat="1" ht="48" customHeight="1" x14ac:dyDescent="0.25">
      <c r="A174" s="13">
        <v>167</v>
      </c>
      <c r="B174" s="16" t="s">
        <v>315</v>
      </c>
      <c r="C174" s="16" t="s">
        <v>316</v>
      </c>
      <c r="D174" s="27" t="s">
        <v>19</v>
      </c>
      <c r="E174" s="17">
        <v>290</v>
      </c>
      <c r="F174" s="28">
        <v>500</v>
      </c>
      <c r="G174" s="14">
        <f t="shared" si="2"/>
        <v>145000</v>
      </c>
      <c r="H174" s="11" t="s">
        <v>13</v>
      </c>
      <c r="I174" s="11" t="s">
        <v>14</v>
      </c>
      <c r="J174" s="12" t="s">
        <v>21</v>
      </c>
      <c r="K174" s="11">
        <v>0</v>
      </c>
    </row>
    <row r="175" spans="1:11" s="15" customFormat="1" ht="48" customHeight="1" x14ac:dyDescent="0.25">
      <c r="A175" s="13">
        <v>168</v>
      </c>
      <c r="B175" s="16" t="s">
        <v>317</v>
      </c>
      <c r="C175" s="16" t="s">
        <v>318</v>
      </c>
      <c r="D175" s="27" t="s">
        <v>17</v>
      </c>
      <c r="E175" s="17">
        <v>2900</v>
      </c>
      <c r="F175" s="28">
        <v>210.8</v>
      </c>
      <c r="G175" s="14">
        <f t="shared" si="2"/>
        <v>611320</v>
      </c>
      <c r="H175" s="11" t="s">
        <v>13</v>
      </c>
      <c r="I175" s="11" t="s">
        <v>14</v>
      </c>
      <c r="J175" s="12" t="s">
        <v>21</v>
      </c>
      <c r="K175" s="11">
        <v>0</v>
      </c>
    </row>
    <row r="176" spans="1:11" s="15" customFormat="1" ht="48" customHeight="1" x14ac:dyDescent="0.25">
      <c r="A176" s="13">
        <v>169</v>
      </c>
      <c r="B176" s="16" t="s">
        <v>319</v>
      </c>
      <c r="C176" s="16" t="s">
        <v>320</v>
      </c>
      <c r="D176" s="27" t="s">
        <v>17</v>
      </c>
      <c r="E176" s="17">
        <v>160</v>
      </c>
      <c r="F176" s="28">
        <v>110</v>
      </c>
      <c r="G176" s="14">
        <f t="shared" si="2"/>
        <v>17600</v>
      </c>
      <c r="H176" s="11" t="s">
        <v>13</v>
      </c>
      <c r="I176" s="11" t="s">
        <v>14</v>
      </c>
      <c r="J176" s="12" t="s">
        <v>21</v>
      </c>
      <c r="K176" s="11">
        <v>0</v>
      </c>
    </row>
    <row r="177" spans="1:11" s="15" customFormat="1" ht="48" customHeight="1" x14ac:dyDescent="0.25">
      <c r="A177" s="13">
        <v>170</v>
      </c>
      <c r="B177" s="16" t="s">
        <v>321</v>
      </c>
      <c r="C177" s="16" t="s">
        <v>322</v>
      </c>
      <c r="D177" s="27" t="s">
        <v>17</v>
      </c>
      <c r="E177" s="17">
        <v>1000</v>
      </c>
      <c r="F177" s="28">
        <v>173.6</v>
      </c>
      <c r="G177" s="14">
        <f t="shared" si="2"/>
        <v>173600</v>
      </c>
      <c r="H177" s="11" t="s">
        <v>13</v>
      </c>
      <c r="I177" s="11" t="s">
        <v>14</v>
      </c>
      <c r="J177" s="12" t="s">
        <v>21</v>
      </c>
      <c r="K177" s="11">
        <v>0</v>
      </c>
    </row>
    <row r="178" spans="1:11" s="15" customFormat="1" ht="48" customHeight="1" x14ac:dyDescent="0.25">
      <c r="A178" s="13">
        <v>171</v>
      </c>
      <c r="B178" s="16" t="s">
        <v>323</v>
      </c>
      <c r="C178" s="16" t="s">
        <v>324</v>
      </c>
      <c r="D178" s="27" t="s">
        <v>17</v>
      </c>
      <c r="E178" s="17">
        <v>30</v>
      </c>
      <c r="F178" s="28">
        <v>9600</v>
      </c>
      <c r="G178" s="14">
        <f t="shared" si="2"/>
        <v>288000</v>
      </c>
      <c r="H178" s="11" t="s">
        <v>13</v>
      </c>
      <c r="I178" s="11" t="s">
        <v>14</v>
      </c>
      <c r="J178" s="12" t="s">
        <v>21</v>
      </c>
      <c r="K178" s="11">
        <v>0</v>
      </c>
    </row>
    <row r="179" spans="1:11" s="15" customFormat="1" ht="48" customHeight="1" x14ac:dyDescent="0.25">
      <c r="A179" s="13">
        <v>172</v>
      </c>
      <c r="B179" s="16" t="s">
        <v>325</v>
      </c>
      <c r="C179" s="16" t="s">
        <v>326</v>
      </c>
      <c r="D179" s="27" t="s">
        <v>20</v>
      </c>
      <c r="E179" s="17">
        <v>100</v>
      </c>
      <c r="F179" s="28">
        <v>12832.18</v>
      </c>
      <c r="G179" s="14">
        <f t="shared" si="2"/>
        <v>1283218</v>
      </c>
      <c r="H179" s="11" t="s">
        <v>13</v>
      </c>
      <c r="I179" s="11" t="s">
        <v>14</v>
      </c>
      <c r="J179" s="12" t="s">
        <v>21</v>
      </c>
      <c r="K179" s="11">
        <v>0</v>
      </c>
    </row>
    <row r="180" spans="1:11" s="15" customFormat="1" ht="48" customHeight="1" x14ac:dyDescent="0.25">
      <c r="A180" s="13">
        <v>173</v>
      </c>
      <c r="B180" s="16" t="s">
        <v>327</v>
      </c>
      <c r="C180" s="16" t="s">
        <v>327</v>
      </c>
      <c r="D180" s="27" t="s">
        <v>17</v>
      </c>
      <c r="E180" s="17">
        <v>20</v>
      </c>
      <c r="F180" s="28">
        <v>17500</v>
      </c>
      <c r="G180" s="14">
        <f t="shared" si="2"/>
        <v>350000</v>
      </c>
      <c r="H180" s="11" t="s">
        <v>13</v>
      </c>
      <c r="I180" s="11" t="s">
        <v>14</v>
      </c>
      <c r="J180" s="12" t="s">
        <v>21</v>
      </c>
      <c r="K180" s="11">
        <v>0</v>
      </c>
    </row>
    <row r="181" spans="1:11" s="15" customFormat="1" ht="48" customHeight="1" x14ac:dyDescent="0.25">
      <c r="A181" s="13">
        <v>174</v>
      </c>
      <c r="B181" s="12" t="s">
        <v>328</v>
      </c>
      <c r="C181" s="16" t="s">
        <v>329</v>
      </c>
      <c r="D181" s="27" t="s">
        <v>20</v>
      </c>
      <c r="E181" s="17">
        <v>80</v>
      </c>
      <c r="F181" s="28">
        <v>13558</v>
      </c>
      <c r="G181" s="14">
        <f t="shared" si="2"/>
        <v>1084640</v>
      </c>
      <c r="H181" s="11" t="s">
        <v>13</v>
      </c>
      <c r="I181" s="11" t="s">
        <v>14</v>
      </c>
      <c r="J181" s="12" t="s">
        <v>21</v>
      </c>
      <c r="K181" s="11">
        <v>0</v>
      </c>
    </row>
    <row r="182" spans="1:11" s="15" customFormat="1" ht="48" customHeight="1" x14ac:dyDescent="0.25">
      <c r="A182" s="13">
        <v>175</v>
      </c>
      <c r="B182" s="12" t="s">
        <v>328</v>
      </c>
      <c r="C182" s="16" t="s">
        <v>330</v>
      </c>
      <c r="D182" s="27" t="s">
        <v>20</v>
      </c>
      <c r="E182" s="17">
        <v>40</v>
      </c>
      <c r="F182" s="28">
        <v>10469</v>
      </c>
      <c r="G182" s="14">
        <f t="shared" si="2"/>
        <v>418760</v>
      </c>
      <c r="H182" s="11" t="s">
        <v>13</v>
      </c>
      <c r="I182" s="11" t="s">
        <v>14</v>
      </c>
      <c r="J182" s="12" t="s">
        <v>21</v>
      </c>
      <c r="K182" s="11">
        <v>0</v>
      </c>
    </row>
    <row r="183" spans="1:11" s="15" customFormat="1" ht="48" customHeight="1" x14ac:dyDescent="0.25">
      <c r="A183" s="13">
        <v>176</v>
      </c>
      <c r="B183" s="16" t="s">
        <v>331</v>
      </c>
      <c r="C183" s="16" t="s">
        <v>332</v>
      </c>
      <c r="D183" s="27" t="s">
        <v>20</v>
      </c>
      <c r="E183" s="17">
        <v>80</v>
      </c>
      <c r="F183" s="28">
        <v>13100</v>
      </c>
      <c r="G183" s="14">
        <f t="shared" si="2"/>
        <v>1048000</v>
      </c>
      <c r="H183" s="11" t="s">
        <v>13</v>
      </c>
      <c r="I183" s="11" t="s">
        <v>14</v>
      </c>
      <c r="J183" s="12" t="s">
        <v>21</v>
      </c>
      <c r="K183" s="11">
        <v>0</v>
      </c>
    </row>
    <row r="184" spans="1:11" s="15" customFormat="1" ht="48" customHeight="1" x14ac:dyDescent="0.25">
      <c r="A184" s="13">
        <v>177</v>
      </c>
      <c r="B184" s="16" t="s">
        <v>333</v>
      </c>
      <c r="C184" s="16" t="s">
        <v>334</v>
      </c>
      <c r="D184" s="27" t="s">
        <v>20</v>
      </c>
      <c r="E184" s="17">
        <v>100</v>
      </c>
      <c r="F184" s="28">
        <v>15252</v>
      </c>
      <c r="G184" s="14">
        <f t="shared" si="2"/>
        <v>1525200</v>
      </c>
      <c r="H184" s="11" t="s">
        <v>13</v>
      </c>
      <c r="I184" s="11" t="s">
        <v>14</v>
      </c>
      <c r="J184" s="12" t="s">
        <v>21</v>
      </c>
      <c r="K184" s="11">
        <v>0</v>
      </c>
    </row>
    <row r="185" spans="1:11" s="15" customFormat="1" ht="48" customHeight="1" x14ac:dyDescent="0.25">
      <c r="A185" s="13">
        <v>178</v>
      </c>
      <c r="B185" s="16" t="s">
        <v>335</v>
      </c>
      <c r="C185" s="16" t="s">
        <v>336</v>
      </c>
      <c r="D185" s="27" t="s">
        <v>20</v>
      </c>
      <c r="E185" s="17">
        <v>100</v>
      </c>
      <c r="F185" s="28">
        <v>29000</v>
      </c>
      <c r="G185" s="14">
        <f t="shared" si="2"/>
        <v>2900000</v>
      </c>
      <c r="H185" s="11" t="s">
        <v>13</v>
      </c>
      <c r="I185" s="11" t="s">
        <v>14</v>
      </c>
      <c r="J185" s="12" t="s">
        <v>21</v>
      </c>
      <c r="K185" s="11">
        <v>0</v>
      </c>
    </row>
    <row r="186" spans="1:11" s="15" customFormat="1" ht="48" customHeight="1" x14ac:dyDescent="0.25">
      <c r="A186" s="13">
        <v>179</v>
      </c>
      <c r="B186" s="16" t="s">
        <v>335</v>
      </c>
      <c r="C186" s="16" t="s">
        <v>337</v>
      </c>
      <c r="D186" s="27" t="s">
        <v>20</v>
      </c>
      <c r="E186" s="17">
        <v>10</v>
      </c>
      <c r="F186" s="28">
        <v>35000</v>
      </c>
      <c r="G186" s="14">
        <f t="shared" si="2"/>
        <v>350000</v>
      </c>
      <c r="H186" s="11" t="s">
        <v>13</v>
      </c>
      <c r="I186" s="11" t="s">
        <v>14</v>
      </c>
      <c r="J186" s="12" t="s">
        <v>21</v>
      </c>
      <c r="K186" s="11">
        <v>0</v>
      </c>
    </row>
    <row r="187" spans="1:11" s="15" customFormat="1" ht="48" customHeight="1" x14ac:dyDescent="0.25">
      <c r="A187" s="13">
        <v>180</v>
      </c>
      <c r="B187" s="16" t="s">
        <v>338</v>
      </c>
      <c r="C187" s="16" t="s">
        <v>339</v>
      </c>
      <c r="D187" s="27" t="s">
        <v>20</v>
      </c>
      <c r="E187" s="17">
        <v>120</v>
      </c>
      <c r="F187" s="28">
        <v>13200</v>
      </c>
      <c r="G187" s="14">
        <f t="shared" si="2"/>
        <v>1584000</v>
      </c>
      <c r="H187" s="11" t="s">
        <v>13</v>
      </c>
      <c r="I187" s="11" t="s">
        <v>14</v>
      </c>
      <c r="J187" s="12" t="s">
        <v>21</v>
      </c>
      <c r="K187" s="11">
        <v>0</v>
      </c>
    </row>
    <row r="188" spans="1:11" s="15" customFormat="1" ht="48" customHeight="1" x14ac:dyDescent="0.25">
      <c r="A188" s="13">
        <v>181</v>
      </c>
      <c r="B188" s="12" t="s">
        <v>340</v>
      </c>
      <c r="C188" s="16" t="s">
        <v>341</v>
      </c>
      <c r="D188" s="27" t="s">
        <v>20</v>
      </c>
      <c r="E188" s="17">
        <v>50</v>
      </c>
      <c r="F188" s="28">
        <v>2700</v>
      </c>
      <c r="G188" s="14">
        <f t="shared" si="2"/>
        <v>135000</v>
      </c>
      <c r="H188" s="11" t="s">
        <v>13</v>
      </c>
      <c r="I188" s="11" t="s">
        <v>14</v>
      </c>
      <c r="J188" s="12" t="s">
        <v>21</v>
      </c>
      <c r="K188" s="11">
        <v>0</v>
      </c>
    </row>
    <row r="189" spans="1:11" s="15" customFormat="1" ht="48" customHeight="1" x14ac:dyDescent="0.25">
      <c r="A189" s="13">
        <v>182</v>
      </c>
      <c r="B189" s="16" t="s">
        <v>342</v>
      </c>
      <c r="C189" s="16" t="s">
        <v>342</v>
      </c>
      <c r="D189" s="27" t="s">
        <v>17</v>
      </c>
      <c r="E189" s="17">
        <v>15</v>
      </c>
      <c r="F189" s="28">
        <v>12000</v>
      </c>
      <c r="G189" s="14">
        <f t="shared" si="2"/>
        <v>180000</v>
      </c>
      <c r="H189" s="11" t="s">
        <v>13</v>
      </c>
      <c r="I189" s="11" t="s">
        <v>14</v>
      </c>
      <c r="J189" s="12" t="s">
        <v>21</v>
      </c>
      <c r="K189" s="11">
        <v>0</v>
      </c>
    </row>
    <row r="190" spans="1:11" s="15" customFormat="1" ht="48" customHeight="1" x14ac:dyDescent="0.25">
      <c r="A190" s="13">
        <v>183</v>
      </c>
      <c r="B190" s="16" t="s">
        <v>343</v>
      </c>
      <c r="C190" s="16" t="s">
        <v>343</v>
      </c>
      <c r="D190" s="27" t="s">
        <v>20</v>
      </c>
      <c r="E190" s="17">
        <v>300</v>
      </c>
      <c r="F190" s="28">
        <v>2500</v>
      </c>
      <c r="G190" s="14">
        <f t="shared" si="2"/>
        <v>750000</v>
      </c>
      <c r="H190" s="11" t="s">
        <v>13</v>
      </c>
      <c r="I190" s="11" t="s">
        <v>14</v>
      </c>
      <c r="J190" s="12" t="s">
        <v>21</v>
      </c>
      <c r="K190" s="11">
        <v>0</v>
      </c>
    </row>
    <row r="191" spans="1:11" s="15" customFormat="1" ht="48" customHeight="1" x14ac:dyDescent="0.25">
      <c r="A191" s="13">
        <v>184</v>
      </c>
      <c r="B191" s="16" t="s">
        <v>344</v>
      </c>
      <c r="C191" s="16" t="s">
        <v>345</v>
      </c>
      <c r="D191" s="27" t="s">
        <v>20</v>
      </c>
      <c r="E191" s="17">
        <v>15</v>
      </c>
      <c r="F191" s="28">
        <v>99000</v>
      </c>
      <c r="G191" s="14">
        <f t="shared" si="2"/>
        <v>1485000</v>
      </c>
      <c r="H191" s="11" t="s">
        <v>13</v>
      </c>
      <c r="I191" s="11" t="s">
        <v>14</v>
      </c>
      <c r="J191" s="12" t="s">
        <v>21</v>
      </c>
      <c r="K191" s="11">
        <v>0</v>
      </c>
    </row>
    <row r="192" spans="1:11" s="15" customFormat="1" ht="48" customHeight="1" x14ac:dyDescent="0.25">
      <c r="A192" s="13">
        <v>185</v>
      </c>
      <c r="B192" s="16" t="s">
        <v>346</v>
      </c>
      <c r="C192" s="16" t="s">
        <v>347</v>
      </c>
      <c r="D192" s="27" t="s">
        <v>17</v>
      </c>
      <c r="E192" s="17">
        <v>20</v>
      </c>
      <c r="F192" s="28">
        <v>15800</v>
      </c>
      <c r="G192" s="14">
        <f t="shared" si="2"/>
        <v>316000</v>
      </c>
      <c r="H192" s="11" t="s">
        <v>13</v>
      </c>
      <c r="I192" s="11" t="s">
        <v>14</v>
      </c>
      <c r="J192" s="12" t="s">
        <v>21</v>
      </c>
      <c r="K192" s="11">
        <v>0</v>
      </c>
    </row>
    <row r="193" spans="1:11" s="15" customFormat="1" ht="48" customHeight="1" x14ac:dyDescent="0.25">
      <c r="A193" s="13">
        <v>186</v>
      </c>
      <c r="B193" s="16" t="s">
        <v>348</v>
      </c>
      <c r="C193" s="16" t="s">
        <v>349</v>
      </c>
      <c r="D193" s="27" t="s">
        <v>20</v>
      </c>
      <c r="E193" s="17">
        <v>200</v>
      </c>
      <c r="F193" s="28">
        <v>3800</v>
      </c>
      <c r="G193" s="14">
        <f t="shared" si="2"/>
        <v>760000</v>
      </c>
      <c r="H193" s="11" t="s">
        <v>13</v>
      </c>
      <c r="I193" s="11" t="s">
        <v>14</v>
      </c>
      <c r="J193" s="12" t="s">
        <v>21</v>
      </c>
      <c r="K193" s="11">
        <v>0</v>
      </c>
    </row>
    <row r="194" spans="1:11" s="15" customFormat="1" ht="48" customHeight="1" x14ac:dyDescent="0.25">
      <c r="A194" s="13">
        <v>187</v>
      </c>
      <c r="B194" s="16" t="s">
        <v>350</v>
      </c>
      <c r="C194" s="16" t="s">
        <v>351</v>
      </c>
      <c r="D194" s="27" t="s">
        <v>20</v>
      </c>
      <c r="E194" s="17">
        <v>30</v>
      </c>
      <c r="F194" s="28">
        <v>4643.88</v>
      </c>
      <c r="G194" s="14">
        <f t="shared" si="2"/>
        <v>139316.4</v>
      </c>
      <c r="H194" s="11" t="s">
        <v>13</v>
      </c>
      <c r="I194" s="11" t="s">
        <v>14</v>
      </c>
      <c r="J194" s="12" t="s">
        <v>21</v>
      </c>
      <c r="K194" s="11">
        <v>0</v>
      </c>
    </row>
    <row r="195" spans="1:11" s="15" customFormat="1" ht="48" customHeight="1" x14ac:dyDescent="0.25">
      <c r="A195" s="13">
        <v>188</v>
      </c>
      <c r="B195" s="16" t="s">
        <v>352</v>
      </c>
      <c r="C195" s="16" t="s">
        <v>351</v>
      </c>
      <c r="D195" s="27" t="s">
        <v>20</v>
      </c>
      <c r="E195" s="17">
        <v>40</v>
      </c>
      <c r="F195" s="28">
        <v>4643.88</v>
      </c>
      <c r="G195" s="14">
        <f t="shared" si="2"/>
        <v>185755.2</v>
      </c>
      <c r="H195" s="11" t="s">
        <v>13</v>
      </c>
      <c r="I195" s="11" t="s">
        <v>14</v>
      </c>
      <c r="J195" s="12" t="s">
        <v>21</v>
      </c>
      <c r="K195" s="11">
        <v>0</v>
      </c>
    </row>
    <row r="196" spans="1:11" s="15" customFormat="1" ht="48" customHeight="1" x14ac:dyDescent="0.25">
      <c r="A196" s="13">
        <v>189</v>
      </c>
      <c r="B196" s="16" t="s">
        <v>353</v>
      </c>
      <c r="C196" s="16" t="s">
        <v>354</v>
      </c>
      <c r="D196" s="27" t="s">
        <v>17</v>
      </c>
      <c r="E196" s="17">
        <v>35</v>
      </c>
      <c r="F196" s="28">
        <v>7188</v>
      </c>
      <c r="G196" s="14">
        <f t="shared" si="2"/>
        <v>251580</v>
      </c>
      <c r="H196" s="11" t="s">
        <v>13</v>
      </c>
      <c r="I196" s="11" t="s">
        <v>14</v>
      </c>
      <c r="J196" s="12" t="s">
        <v>21</v>
      </c>
      <c r="K196" s="11">
        <v>0</v>
      </c>
    </row>
    <row r="197" spans="1:11" s="15" customFormat="1" ht="48" customHeight="1" x14ac:dyDescent="0.25">
      <c r="A197" s="13">
        <v>190</v>
      </c>
      <c r="B197" s="16" t="s">
        <v>355</v>
      </c>
      <c r="C197" s="16" t="s">
        <v>355</v>
      </c>
      <c r="D197" s="27" t="s">
        <v>20</v>
      </c>
      <c r="E197" s="17">
        <v>300</v>
      </c>
      <c r="F197" s="28">
        <v>2500</v>
      </c>
      <c r="G197" s="14">
        <f t="shared" si="2"/>
        <v>750000</v>
      </c>
      <c r="H197" s="11" t="s">
        <v>13</v>
      </c>
      <c r="I197" s="11" t="s">
        <v>14</v>
      </c>
      <c r="J197" s="12" t="s">
        <v>21</v>
      </c>
      <c r="K197" s="11">
        <v>0</v>
      </c>
    </row>
    <row r="198" spans="1:11" s="15" customFormat="1" ht="48" customHeight="1" x14ac:dyDescent="0.25">
      <c r="A198" s="13">
        <v>191</v>
      </c>
      <c r="B198" s="16" t="s">
        <v>356</v>
      </c>
      <c r="C198" s="16" t="s">
        <v>357</v>
      </c>
      <c r="D198" s="27" t="s">
        <v>17</v>
      </c>
      <c r="E198" s="17">
        <v>35</v>
      </c>
      <c r="F198" s="28">
        <v>29000</v>
      </c>
      <c r="G198" s="14">
        <f t="shared" si="2"/>
        <v>1015000</v>
      </c>
      <c r="H198" s="11" t="s">
        <v>13</v>
      </c>
      <c r="I198" s="11" t="s">
        <v>14</v>
      </c>
      <c r="J198" s="12" t="s">
        <v>21</v>
      </c>
      <c r="K198" s="11">
        <v>0</v>
      </c>
    </row>
    <row r="199" spans="1:11" s="15" customFormat="1" ht="48" customHeight="1" x14ac:dyDescent="0.25">
      <c r="A199" s="13">
        <v>192</v>
      </c>
      <c r="B199" s="16" t="s">
        <v>358</v>
      </c>
      <c r="C199" s="16" t="s">
        <v>359</v>
      </c>
      <c r="D199" s="27" t="s">
        <v>17</v>
      </c>
      <c r="E199" s="17">
        <v>15</v>
      </c>
      <c r="F199" s="28">
        <v>60900</v>
      </c>
      <c r="G199" s="14">
        <f t="shared" si="2"/>
        <v>913500</v>
      </c>
      <c r="H199" s="11" t="s">
        <v>13</v>
      </c>
      <c r="I199" s="11" t="s">
        <v>14</v>
      </c>
      <c r="J199" s="12" t="s">
        <v>21</v>
      </c>
      <c r="K199" s="11">
        <v>0</v>
      </c>
    </row>
    <row r="200" spans="1:11" s="15" customFormat="1" ht="48" customHeight="1" x14ac:dyDescent="0.25">
      <c r="A200" s="13">
        <v>193</v>
      </c>
      <c r="B200" s="16" t="s">
        <v>360</v>
      </c>
      <c r="C200" s="16" t="s">
        <v>359</v>
      </c>
      <c r="D200" s="27" t="s">
        <v>17</v>
      </c>
      <c r="E200" s="17">
        <v>15</v>
      </c>
      <c r="F200" s="28">
        <v>60900</v>
      </c>
      <c r="G200" s="14">
        <f t="shared" si="2"/>
        <v>913500</v>
      </c>
      <c r="H200" s="11" t="s">
        <v>13</v>
      </c>
      <c r="I200" s="11" t="s">
        <v>14</v>
      </c>
      <c r="J200" s="12" t="s">
        <v>21</v>
      </c>
      <c r="K200" s="11">
        <v>0</v>
      </c>
    </row>
    <row r="201" spans="1:11" s="15" customFormat="1" ht="48" customHeight="1" x14ac:dyDescent="0.25">
      <c r="A201" s="13">
        <v>194</v>
      </c>
      <c r="B201" s="16" t="s">
        <v>361</v>
      </c>
      <c r="C201" s="16" t="s">
        <v>362</v>
      </c>
      <c r="D201" s="27" t="s">
        <v>19</v>
      </c>
      <c r="E201" s="17">
        <v>7</v>
      </c>
      <c r="F201" s="28">
        <v>238000</v>
      </c>
      <c r="G201" s="14">
        <f t="shared" ref="G201:G264" si="3">E201*F201</f>
        <v>1666000</v>
      </c>
      <c r="H201" s="11" t="s">
        <v>13</v>
      </c>
      <c r="I201" s="11" t="s">
        <v>14</v>
      </c>
      <c r="J201" s="12" t="s">
        <v>21</v>
      </c>
      <c r="K201" s="11">
        <v>0</v>
      </c>
    </row>
    <row r="202" spans="1:11" s="15" customFormat="1" ht="48" customHeight="1" x14ac:dyDescent="0.25">
      <c r="A202" s="13">
        <v>195</v>
      </c>
      <c r="B202" s="16" t="s">
        <v>363</v>
      </c>
      <c r="C202" s="16" t="s">
        <v>363</v>
      </c>
      <c r="D202" s="27" t="s">
        <v>20</v>
      </c>
      <c r="E202" s="17">
        <v>40</v>
      </c>
      <c r="F202" s="28">
        <v>45000</v>
      </c>
      <c r="G202" s="14">
        <f t="shared" si="3"/>
        <v>1800000</v>
      </c>
      <c r="H202" s="11" t="s">
        <v>13</v>
      </c>
      <c r="I202" s="11" t="s">
        <v>14</v>
      </c>
      <c r="J202" s="12" t="s">
        <v>21</v>
      </c>
      <c r="K202" s="11">
        <v>0</v>
      </c>
    </row>
    <row r="203" spans="1:11" s="15" customFormat="1" ht="48" customHeight="1" x14ac:dyDescent="0.25">
      <c r="A203" s="13">
        <v>196</v>
      </c>
      <c r="B203" s="16" t="s">
        <v>364</v>
      </c>
      <c r="C203" s="16" t="s">
        <v>365</v>
      </c>
      <c r="D203" s="27" t="s">
        <v>23</v>
      </c>
      <c r="E203" s="17">
        <v>7</v>
      </c>
      <c r="F203" s="28">
        <v>238000</v>
      </c>
      <c r="G203" s="14">
        <f t="shared" si="3"/>
        <v>1666000</v>
      </c>
      <c r="H203" s="11" t="s">
        <v>13</v>
      </c>
      <c r="I203" s="11" t="s">
        <v>14</v>
      </c>
      <c r="J203" s="12" t="s">
        <v>21</v>
      </c>
      <c r="K203" s="11">
        <v>0</v>
      </c>
    </row>
    <row r="204" spans="1:11" s="15" customFormat="1" ht="48" customHeight="1" x14ac:dyDescent="0.25">
      <c r="A204" s="13">
        <v>197</v>
      </c>
      <c r="B204" s="16" t="s">
        <v>366</v>
      </c>
      <c r="C204" s="16" t="s">
        <v>366</v>
      </c>
      <c r="D204" s="27" t="s">
        <v>17</v>
      </c>
      <c r="E204" s="17">
        <v>23</v>
      </c>
      <c r="F204" s="28">
        <v>15000</v>
      </c>
      <c r="G204" s="14">
        <f t="shared" si="3"/>
        <v>345000</v>
      </c>
      <c r="H204" s="11" t="s">
        <v>13</v>
      </c>
      <c r="I204" s="11" t="s">
        <v>14</v>
      </c>
      <c r="J204" s="12" t="s">
        <v>21</v>
      </c>
      <c r="K204" s="11">
        <v>0</v>
      </c>
    </row>
    <row r="205" spans="1:11" s="15" customFormat="1" ht="48" customHeight="1" x14ac:dyDescent="0.25">
      <c r="A205" s="13">
        <v>198</v>
      </c>
      <c r="B205" s="16" t="s">
        <v>367</v>
      </c>
      <c r="C205" s="16" t="s">
        <v>367</v>
      </c>
      <c r="D205" s="27" t="s">
        <v>17</v>
      </c>
      <c r="E205" s="17">
        <v>1</v>
      </c>
      <c r="F205" s="28">
        <v>800</v>
      </c>
      <c r="G205" s="14">
        <f t="shared" si="3"/>
        <v>800</v>
      </c>
      <c r="H205" s="11" t="s">
        <v>13</v>
      </c>
      <c r="I205" s="11" t="s">
        <v>14</v>
      </c>
      <c r="J205" s="12" t="s">
        <v>21</v>
      </c>
      <c r="K205" s="11">
        <v>0</v>
      </c>
    </row>
    <row r="206" spans="1:11" s="15" customFormat="1" ht="48" customHeight="1" x14ac:dyDescent="0.25">
      <c r="A206" s="13">
        <v>199</v>
      </c>
      <c r="B206" s="16" t="s">
        <v>368</v>
      </c>
      <c r="C206" s="16" t="s">
        <v>369</v>
      </c>
      <c r="D206" s="27" t="s">
        <v>17</v>
      </c>
      <c r="E206" s="17">
        <v>2000</v>
      </c>
      <c r="F206" s="28">
        <v>357.21</v>
      </c>
      <c r="G206" s="14">
        <f t="shared" si="3"/>
        <v>714420</v>
      </c>
      <c r="H206" s="11" t="s">
        <v>13</v>
      </c>
      <c r="I206" s="11" t="s">
        <v>14</v>
      </c>
      <c r="J206" s="12" t="s">
        <v>21</v>
      </c>
      <c r="K206" s="11">
        <v>0</v>
      </c>
    </row>
    <row r="207" spans="1:11" s="15" customFormat="1" ht="48" customHeight="1" x14ac:dyDescent="0.25">
      <c r="A207" s="13">
        <v>200</v>
      </c>
      <c r="B207" s="16" t="s">
        <v>368</v>
      </c>
      <c r="C207" s="16" t="s">
        <v>370</v>
      </c>
      <c r="D207" s="27" t="s">
        <v>17</v>
      </c>
      <c r="E207" s="17">
        <v>400</v>
      </c>
      <c r="F207" s="28">
        <v>244</v>
      </c>
      <c r="G207" s="14">
        <f t="shared" si="3"/>
        <v>97600</v>
      </c>
      <c r="H207" s="11" t="s">
        <v>13</v>
      </c>
      <c r="I207" s="11" t="s">
        <v>14</v>
      </c>
      <c r="J207" s="12" t="s">
        <v>21</v>
      </c>
      <c r="K207" s="11">
        <v>0</v>
      </c>
    </row>
    <row r="208" spans="1:11" s="15" customFormat="1" ht="48" customHeight="1" x14ac:dyDescent="0.25">
      <c r="A208" s="13">
        <v>201</v>
      </c>
      <c r="B208" s="16" t="s">
        <v>371</v>
      </c>
      <c r="C208" s="16" t="s">
        <v>372</v>
      </c>
      <c r="D208" s="27" t="s">
        <v>17</v>
      </c>
      <c r="E208" s="17">
        <v>400</v>
      </c>
      <c r="F208" s="28">
        <v>1000</v>
      </c>
      <c r="G208" s="14">
        <f t="shared" si="3"/>
        <v>400000</v>
      </c>
      <c r="H208" s="11" t="s">
        <v>13</v>
      </c>
      <c r="I208" s="11" t="s">
        <v>14</v>
      </c>
      <c r="J208" s="12" t="s">
        <v>21</v>
      </c>
      <c r="K208" s="11">
        <v>0</v>
      </c>
    </row>
    <row r="209" spans="1:11" s="15" customFormat="1" ht="48" customHeight="1" x14ac:dyDescent="0.25">
      <c r="A209" s="13">
        <v>202</v>
      </c>
      <c r="B209" s="16" t="s">
        <v>373</v>
      </c>
      <c r="C209" s="16" t="s">
        <v>373</v>
      </c>
      <c r="D209" s="27" t="s">
        <v>17</v>
      </c>
      <c r="E209" s="17">
        <v>7000</v>
      </c>
      <c r="F209" s="28">
        <v>149</v>
      </c>
      <c r="G209" s="14">
        <f t="shared" si="3"/>
        <v>1043000</v>
      </c>
      <c r="H209" s="11" t="s">
        <v>13</v>
      </c>
      <c r="I209" s="11" t="s">
        <v>14</v>
      </c>
      <c r="J209" s="12" t="s">
        <v>21</v>
      </c>
      <c r="K209" s="11">
        <v>0</v>
      </c>
    </row>
    <row r="210" spans="1:11" s="15" customFormat="1" ht="48" customHeight="1" x14ac:dyDescent="0.25">
      <c r="A210" s="13">
        <v>203</v>
      </c>
      <c r="B210" s="16" t="s">
        <v>374</v>
      </c>
      <c r="C210" s="16" t="s">
        <v>374</v>
      </c>
      <c r="D210" s="27" t="s">
        <v>17</v>
      </c>
      <c r="E210" s="17">
        <v>7000</v>
      </c>
      <c r="F210" s="28">
        <v>253</v>
      </c>
      <c r="G210" s="14">
        <f t="shared" si="3"/>
        <v>1771000</v>
      </c>
      <c r="H210" s="11" t="s">
        <v>13</v>
      </c>
      <c r="I210" s="11" t="s">
        <v>14</v>
      </c>
      <c r="J210" s="12" t="s">
        <v>21</v>
      </c>
      <c r="K210" s="11">
        <v>0</v>
      </c>
    </row>
    <row r="211" spans="1:11" s="15" customFormat="1" ht="48" customHeight="1" x14ac:dyDescent="0.25">
      <c r="A211" s="13">
        <v>204</v>
      </c>
      <c r="B211" s="16" t="s">
        <v>375</v>
      </c>
      <c r="C211" s="16" t="s">
        <v>376</v>
      </c>
      <c r="D211" s="27" t="s">
        <v>19</v>
      </c>
      <c r="E211" s="17">
        <v>3500</v>
      </c>
      <c r="F211" s="28">
        <v>250</v>
      </c>
      <c r="G211" s="14">
        <f t="shared" si="3"/>
        <v>875000</v>
      </c>
      <c r="H211" s="11" t="s">
        <v>13</v>
      </c>
      <c r="I211" s="11" t="s">
        <v>14</v>
      </c>
      <c r="J211" s="12" t="s">
        <v>21</v>
      </c>
      <c r="K211" s="11">
        <v>0</v>
      </c>
    </row>
    <row r="212" spans="1:11" s="15" customFormat="1" ht="48" customHeight="1" x14ac:dyDescent="0.25">
      <c r="A212" s="13">
        <v>205</v>
      </c>
      <c r="B212" s="16" t="s">
        <v>377</v>
      </c>
      <c r="C212" s="16" t="s">
        <v>378</v>
      </c>
      <c r="D212" s="27" t="s">
        <v>379</v>
      </c>
      <c r="E212" s="17">
        <v>5000</v>
      </c>
      <c r="F212" s="28">
        <v>170</v>
      </c>
      <c r="G212" s="14">
        <f t="shared" si="3"/>
        <v>850000</v>
      </c>
      <c r="H212" s="11" t="s">
        <v>13</v>
      </c>
      <c r="I212" s="11" t="s">
        <v>14</v>
      </c>
      <c r="J212" s="12" t="s">
        <v>21</v>
      </c>
      <c r="K212" s="11">
        <v>0</v>
      </c>
    </row>
    <row r="213" spans="1:11" s="15" customFormat="1" ht="48" customHeight="1" x14ac:dyDescent="0.25">
      <c r="A213" s="13">
        <v>206</v>
      </c>
      <c r="B213" s="16" t="s">
        <v>380</v>
      </c>
      <c r="C213" s="16" t="s">
        <v>381</v>
      </c>
      <c r="D213" s="27" t="s">
        <v>379</v>
      </c>
      <c r="E213" s="17">
        <v>5000</v>
      </c>
      <c r="F213" s="28">
        <v>170</v>
      </c>
      <c r="G213" s="14">
        <f t="shared" si="3"/>
        <v>850000</v>
      </c>
      <c r="H213" s="11" t="s">
        <v>13</v>
      </c>
      <c r="I213" s="11" t="s">
        <v>14</v>
      </c>
      <c r="J213" s="12" t="s">
        <v>21</v>
      </c>
      <c r="K213" s="11">
        <v>0</v>
      </c>
    </row>
    <row r="214" spans="1:11" s="15" customFormat="1" ht="48" customHeight="1" x14ac:dyDescent="0.25">
      <c r="A214" s="13">
        <v>207</v>
      </c>
      <c r="B214" s="16" t="s">
        <v>382</v>
      </c>
      <c r="C214" s="16" t="s">
        <v>383</v>
      </c>
      <c r="D214" s="27" t="s">
        <v>379</v>
      </c>
      <c r="E214" s="17">
        <v>5000</v>
      </c>
      <c r="F214" s="28">
        <v>170</v>
      </c>
      <c r="G214" s="14">
        <f t="shared" si="3"/>
        <v>850000</v>
      </c>
      <c r="H214" s="11" t="s">
        <v>13</v>
      </c>
      <c r="I214" s="11" t="s">
        <v>14</v>
      </c>
      <c r="J214" s="12" t="s">
        <v>21</v>
      </c>
      <c r="K214" s="11">
        <v>0</v>
      </c>
    </row>
    <row r="215" spans="1:11" s="15" customFormat="1" ht="48" customHeight="1" x14ac:dyDescent="0.25">
      <c r="A215" s="13">
        <v>208</v>
      </c>
      <c r="B215" s="16" t="s">
        <v>384</v>
      </c>
      <c r="C215" s="16" t="s">
        <v>385</v>
      </c>
      <c r="D215" s="27" t="s">
        <v>379</v>
      </c>
      <c r="E215" s="17">
        <v>2000</v>
      </c>
      <c r="F215" s="28">
        <v>257</v>
      </c>
      <c r="G215" s="14">
        <f t="shared" si="3"/>
        <v>514000</v>
      </c>
      <c r="H215" s="11" t="s">
        <v>13</v>
      </c>
      <c r="I215" s="11" t="s">
        <v>14</v>
      </c>
      <c r="J215" s="12" t="s">
        <v>21</v>
      </c>
      <c r="K215" s="11">
        <v>0</v>
      </c>
    </row>
    <row r="216" spans="1:11" s="15" customFormat="1" ht="48" customHeight="1" x14ac:dyDescent="0.25">
      <c r="A216" s="13">
        <v>209</v>
      </c>
      <c r="B216" s="16" t="s">
        <v>386</v>
      </c>
      <c r="C216" s="16" t="s">
        <v>387</v>
      </c>
      <c r="D216" s="27" t="s">
        <v>379</v>
      </c>
      <c r="E216" s="17">
        <v>1000</v>
      </c>
      <c r="F216" s="28">
        <v>472</v>
      </c>
      <c r="G216" s="14">
        <f t="shared" si="3"/>
        <v>472000</v>
      </c>
      <c r="H216" s="11" t="s">
        <v>13</v>
      </c>
      <c r="I216" s="11" t="s">
        <v>14</v>
      </c>
      <c r="J216" s="12" t="s">
        <v>21</v>
      </c>
      <c r="K216" s="11">
        <v>0</v>
      </c>
    </row>
    <row r="217" spans="1:11" s="15" customFormat="1" ht="48" customHeight="1" x14ac:dyDescent="0.25">
      <c r="A217" s="13">
        <v>210</v>
      </c>
      <c r="B217" s="16" t="s">
        <v>388</v>
      </c>
      <c r="C217" s="16" t="s">
        <v>389</v>
      </c>
      <c r="D217" s="27" t="s">
        <v>17</v>
      </c>
      <c r="E217" s="17">
        <v>3700</v>
      </c>
      <c r="F217" s="28">
        <v>149</v>
      </c>
      <c r="G217" s="14">
        <f t="shared" si="3"/>
        <v>551300</v>
      </c>
      <c r="H217" s="11" t="s">
        <v>13</v>
      </c>
      <c r="I217" s="11" t="s">
        <v>14</v>
      </c>
      <c r="J217" s="12" t="s">
        <v>21</v>
      </c>
      <c r="K217" s="11">
        <v>0</v>
      </c>
    </row>
    <row r="218" spans="1:11" s="15" customFormat="1" ht="48" customHeight="1" x14ac:dyDescent="0.25">
      <c r="A218" s="13">
        <v>211</v>
      </c>
      <c r="B218" s="16" t="s">
        <v>390</v>
      </c>
      <c r="C218" s="16" t="s">
        <v>391</v>
      </c>
      <c r="D218" s="27" t="s">
        <v>17</v>
      </c>
      <c r="E218" s="17">
        <v>400</v>
      </c>
      <c r="F218" s="28">
        <v>145</v>
      </c>
      <c r="G218" s="14">
        <f t="shared" si="3"/>
        <v>58000</v>
      </c>
      <c r="H218" s="11" t="s">
        <v>13</v>
      </c>
      <c r="I218" s="11" t="s">
        <v>14</v>
      </c>
      <c r="J218" s="12" t="s">
        <v>21</v>
      </c>
      <c r="K218" s="11">
        <v>0</v>
      </c>
    </row>
    <row r="219" spans="1:11" s="15" customFormat="1" ht="48" customHeight="1" x14ac:dyDescent="0.25">
      <c r="A219" s="13">
        <v>212</v>
      </c>
      <c r="B219" s="16" t="s">
        <v>392</v>
      </c>
      <c r="C219" s="16" t="s">
        <v>393</v>
      </c>
      <c r="D219" s="27" t="s">
        <v>17</v>
      </c>
      <c r="E219" s="17">
        <v>2500</v>
      </c>
      <c r="F219" s="28">
        <v>128</v>
      </c>
      <c r="G219" s="14">
        <f t="shared" si="3"/>
        <v>320000</v>
      </c>
      <c r="H219" s="11" t="s">
        <v>13</v>
      </c>
      <c r="I219" s="11" t="s">
        <v>14</v>
      </c>
      <c r="J219" s="12" t="s">
        <v>21</v>
      </c>
      <c r="K219" s="11">
        <v>0</v>
      </c>
    </row>
    <row r="220" spans="1:11" s="15" customFormat="1" ht="48" customHeight="1" x14ac:dyDescent="0.25">
      <c r="A220" s="13">
        <v>213</v>
      </c>
      <c r="B220" s="16" t="s">
        <v>394</v>
      </c>
      <c r="C220" s="16" t="s">
        <v>395</v>
      </c>
      <c r="D220" s="27" t="s">
        <v>17</v>
      </c>
      <c r="E220" s="17">
        <v>30</v>
      </c>
      <c r="F220" s="28">
        <v>4796</v>
      </c>
      <c r="G220" s="14">
        <f t="shared" si="3"/>
        <v>143880</v>
      </c>
      <c r="H220" s="11" t="s">
        <v>13</v>
      </c>
      <c r="I220" s="11" t="s">
        <v>14</v>
      </c>
      <c r="J220" s="12" t="s">
        <v>21</v>
      </c>
      <c r="K220" s="11">
        <v>0</v>
      </c>
    </row>
    <row r="221" spans="1:11" s="15" customFormat="1" ht="48" customHeight="1" x14ac:dyDescent="0.25">
      <c r="A221" s="13">
        <v>214</v>
      </c>
      <c r="B221" s="12" t="s">
        <v>396</v>
      </c>
      <c r="C221" s="16" t="s">
        <v>397</v>
      </c>
      <c r="D221" s="27" t="s">
        <v>17</v>
      </c>
      <c r="E221" s="17">
        <v>80</v>
      </c>
      <c r="F221" s="28">
        <v>570</v>
      </c>
      <c r="G221" s="14">
        <f t="shared" si="3"/>
        <v>45600</v>
      </c>
      <c r="H221" s="11" t="s">
        <v>13</v>
      </c>
      <c r="I221" s="11" t="s">
        <v>14</v>
      </c>
      <c r="J221" s="12" t="s">
        <v>21</v>
      </c>
      <c r="K221" s="11">
        <v>0</v>
      </c>
    </row>
    <row r="222" spans="1:11" s="15" customFormat="1" ht="48" customHeight="1" x14ac:dyDescent="0.25">
      <c r="A222" s="13">
        <v>215</v>
      </c>
      <c r="B222" s="16" t="s">
        <v>398</v>
      </c>
      <c r="C222" s="16" t="s">
        <v>399</v>
      </c>
      <c r="D222" s="27" t="s">
        <v>17</v>
      </c>
      <c r="E222" s="17">
        <v>500</v>
      </c>
      <c r="F222" s="28">
        <v>570</v>
      </c>
      <c r="G222" s="14">
        <f t="shared" si="3"/>
        <v>285000</v>
      </c>
      <c r="H222" s="11" t="s">
        <v>13</v>
      </c>
      <c r="I222" s="11" t="s">
        <v>14</v>
      </c>
      <c r="J222" s="12" t="s">
        <v>21</v>
      </c>
      <c r="K222" s="11">
        <v>0</v>
      </c>
    </row>
    <row r="223" spans="1:11" s="15" customFormat="1" ht="48" customHeight="1" x14ac:dyDescent="0.25">
      <c r="A223" s="13">
        <v>216</v>
      </c>
      <c r="B223" s="16" t="s">
        <v>400</v>
      </c>
      <c r="C223" s="16" t="s">
        <v>400</v>
      </c>
      <c r="D223" s="27" t="s">
        <v>17</v>
      </c>
      <c r="E223" s="17">
        <v>400</v>
      </c>
      <c r="F223" s="28">
        <v>570</v>
      </c>
      <c r="G223" s="14">
        <f t="shared" si="3"/>
        <v>228000</v>
      </c>
      <c r="H223" s="11" t="s">
        <v>13</v>
      </c>
      <c r="I223" s="11" t="s">
        <v>14</v>
      </c>
      <c r="J223" s="12" t="s">
        <v>21</v>
      </c>
      <c r="K223" s="11">
        <v>0</v>
      </c>
    </row>
    <row r="224" spans="1:11" s="15" customFormat="1" ht="48" customHeight="1" x14ac:dyDescent="0.25">
      <c r="A224" s="13">
        <v>217</v>
      </c>
      <c r="B224" s="16" t="s">
        <v>401</v>
      </c>
      <c r="C224" s="16" t="s">
        <v>402</v>
      </c>
      <c r="D224" s="27" t="s">
        <v>17</v>
      </c>
      <c r="E224" s="17">
        <v>400</v>
      </c>
      <c r="F224" s="28">
        <v>570</v>
      </c>
      <c r="G224" s="14">
        <f t="shared" si="3"/>
        <v>228000</v>
      </c>
      <c r="H224" s="11" t="s">
        <v>13</v>
      </c>
      <c r="I224" s="11" t="s">
        <v>14</v>
      </c>
      <c r="J224" s="12" t="s">
        <v>21</v>
      </c>
      <c r="K224" s="11">
        <v>0</v>
      </c>
    </row>
    <row r="225" spans="1:11" s="15" customFormat="1" ht="48" customHeight="1" x14ac:dyDescent="0.25">
      <c r="A225" s="13">
        <v>218</v>
      </c>
      <c r="B225" s="16" t="s">
        <v>403</v>
      </c>
      <c r="C225" s="16" t="s">
        <v>404</v>
      </c>
      <c r="D225" s="27" t="s">
        <v>17</v>
      </c>
      <c r="E225" s="17">
        <v>500</v>
      </c>
      <c r="F225" s="28">
        <v>160.34</v>
      </c>
      <c r="G225" s="14">
        <f t="shared" si="3"/>
        <v>80170</v>
      </c>
      <c r="H225" s="11" t="s">
        <v>13</v>
      </c>
      <c r="I225" s="11" t="s">
        <v>14</v>
      </c>
      <c r="J225" s="12" t="s">
        <v>21</v>
      </c>
      <c r="K225" s="11">
        <v>0</v>
      </c>
    </row>
    <row r="226" spans="1:11" s="15" customFormat="1" ht="48" customHeight="1" x14ac:dyDescent="0.25">
      <c r="A226" s="13">
        <v>219</v>
      </c>
      <c r="B226" s="16" t="s">
        <v>405</v>
      </c>
      <c r="C226" s="16" t="s">
        <v>406</v>
      </c>
      <c r="D226" s="27" t="s">
        <v>17</v>
      </c>
      <c r="E226" s="17">
        <v>800</v>
      </c>
      <c r="F226" s="28">
        <v>149</v>
      </c>
      <c r="G226" s="14">
        <f t="shared" si="3"/>
        <v>119200</v>
      </c>
      <c r="H226" s="11" t="s">
        <v>13</v>
      </c>
      <c r="I226" s="11" t="s">
        <v>14</v>
      </c>
      <c r="J226" s="12" t="s">
        <v>21</v>
      </c>
      <c r="K226" s="11">
        <v>0</v>
      </c>
    </row>
    <row r="227" spans="1:11" s="15" customFormat="1" ht="48" customHeight="1" x14ac:dyDescent="0.25">
      <c r="A227" s="13">
        <v>220</v>
      </c>
      <c r="B227" s="16" t="s">
        <v>407</v>
      </c>
      <c r="C227" s="16" t="s">
        <v>407</v>
      </c>
      <c r="D227" s="27" t="s">
        <v>17</v>
      </c>
      <c r="E227" s="17">
        <v>160</v>
      </c>
      <c r="F227" s="28">
        <v>100</v>
      </c>
      <c r="G227" s="14">
        <f t="shared" si="3"/>
        <v>16000</v>
      </c>
      <c r="H227" s="11" t="s">
        <v>13</v>
      </c>
      <c r="I227" s="11" t="s">
        <v>14</v>
      </c>
      <c r="J227" s="12" t="s">
        <v>21</v>
      </c>
      <c r="K227" s="11">
        <v>0</v>
      </c>
    </row>
    <row r="228" spans="1:11" s="15" customFormat="1" ht="48" customHeight="1" x14ac:dyDescent="0.25">
      <c r="A228" s="13">
        <v>221</v>
      </c>
      <c r="B228" s="16" t="s">
        <v>408</v>
      </c>
      <c r="C228" s="16" t="s">
        <v>409</v>
      </c>
      <c r="D228" s="27" t="s">
        <v>17</v>
      </c>
      <c r="E228" s="17">
        <v>1600</v>
      </c>
      <c r="F228" s="28">
        <v>100</v>
      </c>
      <c r="G228" s="14">
        <f t="shared" si="3"/>
        <v>160000</v>
      </c>
      <c r="H228" s="11" t="s">
        <v>13</v>
      </c>
      <c r="I228" s="11" t="s">
        <v>14</v>
      </c>
      <c r="J228" s="12" t="s">
        <v>21</v>
      </c>
      <c r="K228" s="11">
        <v>0</v>
      </c>
    </row>
    <row r="229" spans="1:11" s="15" customFormat="1" ht="48" customHeight="1" x14ac:dyDescent="0.25">
      <c r="A229" s="13">
        <v>222</v>
      </c>
      <c r="B229" s="16" t="s">
        <v>410</v>
      </c>
      <c r="C229" s="16" t="s">
        <v>411</v>
      </c>
      <c r="D229" s="27" t="s">
        <v>17</v>
      </c>
      <c r="E229" s="17">
        <v>300</v>
      </c>
      <c r="F229" s="28">
        <v>2500</v>
      </c>
      <c r="G229" s="14">
        <f t="shared" si="3"/>
        <v>750000</v>
      </c>
      <c r="H229" s="11" t="s">
        <v>13</v>
      </c>
      <c r="I229" s="11" t="s">
        <v>14</v>
      </c>
      <c r="J229" s="12" t="s">
        <v>21</v>
      </c>
      <c r="K229" s="11">
        <v>0</v>
      </c>
    </row>
    <row r="230" spans="1:11" s="15" customFormat="1" ht="48" customHeight="1" x14ac:dyDescent="0.25">
      <c r="A230" s="13">
        <v>223</v>
      </c>
      <c r="B230" s="16" t="s">
        <v>410</v>
      </c>
      <c r="C230" s="16" t="s">
        <v>412</v>
      </c>
      <c r="D230" s="27" t="s">
        <v>17</v>
      </c>
      <c r="E230" s="17">
        <v>300</v>
      </c>
      <c r="F230" s="28">
        <v>2500</v>
      </c>
      <c r="G230" s="14">
        <f t="shared" si="3"/>
        <v>750000</v>
      </c>
      <c r="H230" s="11" t="s">
        <v>13</v>
      </c>
      <c r="I230" s="11" t="s">
        <v>14</v>
      </c>
      <c r="J230" s="12" t="s">
        <v>21</v>
      </c>
      <c r="K230" s="11">
        <v>0</v>
      </c>
    </row>
    <row r="231" spans="1:11" s="15" customFormat="1" ht="48" customHeight="1" x14ac:dyDescent="0.25">
      <c r="A231" s="13">
        <v>224</v>
      </c>
      <c r="B231" s="16" t="s">
        <v>410</v>
      </c>
      <c r="C231" s="16" t="s">
        <v>413</v>
      </c>
      <c r="D231" s="27" t="s">
        <v>17</v>
      </c>
      <c r="E231" s="17">
        <v>300</v>
      </c>
      <c r="F231" s="28">
        <v>2500</v>
      </c>
      <c r="G231" s="14">
        <f t="shared" si="3"/>
        <v>750000</v>
      </c>
      <c r="H231" s="11" t="s">
        <v>13</v>
      </c>
      <c r="I231" s="11" t="s">
        <v>14</v>
      </c>
      <c r="J231" s="12" t="s">
        <v>21</v>
      </c>
      <c r="K231" s="11">
        <v>0</v>
      </c>
    </row>
    <row r="232" spans="1:11" s="15" customFormat="1" ht="48" customHeight="1" x14ac:dyDescent="0.25">
      <c r="A232" s="13">
        <v>225</v>
      </c>
      <c r="B232" s="12" t="s">
        <v>414</v>
      </c>
      <c r="C232" s="16" t="s">
        <v>415</v>
      </c>
      <c r="D232" s="27" t="s">
        <v>17</v>
      </c>
      <c r="E232" s="17">
        <v>250</v>
      </c>
      <c r="F232" s="28">
        <v>5200</v>
      </c>
      <c r="G232" s="14">
        <f t="shared" si="3"/>
        <v>1300000</v>
      </c>
      <c r="H232" s="11" t="s">
        <v>13</v>
      </c>
      <c r="I232" s="11" t="s">
        <v>14</v>
      </c>
      <c r="J232" s="12" t="s">
        <v>21</v>
      </c>
      <c r="K232" s="11">
        <v>0</v>
      </c>
    </row>
    <row r="233" spans="1:11" s="15" customFormat="1" ht="48" customHeight="1" x14ac:dyDescent="0.25">
      <c r="A233" s="13">
        <v>226</v>
      </c>
      <c r="B233" s="12" t="s">
        <v>414</v>
      </c>
      <c r="C233" s="16" t="s">
        <v>416</v>
      </c>
      <c r="D233" s="27" t="s">
        <v>17</v>
      </c>
      <c r="E233" s="17">
        <v>250</v>
      </c>
      <c r="F233" s="28">
        <v>3500</v>
      </c>
      <c r="G233" s="14">
        <f t="shared" si="3"/>
        <v>875000</v>
      </c>
      <c r="H233" s="11" t="s">
        <v>13</v>
      </c>
      <c r="I233" s="11" t="s">
        <v>14</v>
      </c>
      <c r="J233" s="12" t="s">
        <v>21</v>
      </c>
      <c r="K233" s="11">
        <v>0</v>
      </c>
    </row>
    <row r="234" spans="1:11" s="15" customFormat="1" ht="48" customHeight="1" x14ac:dyDescent="0.25">
      <c r="A234" s="13">
        <v>227</v>
      </c>
      <c r="B234" s="16" t="s">
        <v>414</v>
      </c>
      <c r="C234" s="16" t="s">
        <v>417</v>
      </c>
      <c r="D234" s="27" t="s">
        <v>17</v>
      </c>
      <c r="E234" s="17">
        <v>300</v>
      </c>
      <c r="F234" s="28">
        <v>4297.7</v>
      </c>
      <c r="G234" s="14">
        <f t="shared" si="3"/>
        <v>1289310</v>
      </c>
      <c r="H234" s="11" t="s">
        <v>13</v>
      </c>
      <c r="I234" s="11" t="s">
        <v>14</v>
      </c>
      <c r="J234" s="12" t="s">
        <v>21</v>
      </c>
      <c r="K234" s="11">
        <v>0</v>
      </c>
    </row>
    <row r="235" spans="1:11" s="15" customFormat="1" ht="48" customHeight="1" x14ac:dyDescent="0.25">
      <c r="A235" s="13">
        <v>228</v>
      </c>
      <c r="B235" s="12" t="s">
        <v>418</v>
      </c>
      <c r="C235" s="16" t="s">
        <v>419</v>
      </c>
      <c r="D235" s="27" t="s">
        <v>17</v>
      </c>
      <c r="E235" s="17">
        <v>800</v>
      </c>
      <c r="F235" s="28">
        <v>570</v>
      </c>
      <c r="G235" s="14">
        <f t="shared" si="3"/>
        <v>456000</v>
      </c>
      <c r="H235" s="11" t="s">
        <v>13</v>
      </c>
      <c r="I235" s="11" t="s">
        <v>14</v>
      </c>
      <c r="J235" s="12" t="s">
        <v>21</v>
      </c>
      <c r="K235" s="11">
        <v>0</v>
      </c>
    </row>
    <row r="236" spans="1:11" s="15" customFormat="1" ht="48" customHeight="1" x14ac:dyDescent="0.25">
      <c r="A236" s="13">
        <v>229</v>
      </c>
      <c r="B236" s="16" t="s">
        <v>420</v>
      </c>
      <c r="C236" s="16" t="s">
        <v>421</v>
      </c>
      <c r="D236" s="27" t="s">
        <v>19</v>
      </c>
      <c r="E236" s="17">
        <v>800</v>
      </c>
      <c r="F236" s="28">
        <v>2000</v>
      </c>
      <c r="G236" s="14">
        <f t="shared" si="3"/>
        <v>1600000</v>
      </c>
      <c r="H236" s="11" t="s">
        <v>13</v>
      </c>
      <c r="I236" s="11" t="s">
        <v>14</v>
      </c>
      <c r="J236" s="12" t="s">
        <v>21</v>
      </c>
      <c r="K236" s="11">
        <v>0</v>
      </c>
    </row>
    <row r="237" spans="1:11" s="15" customFormat="1" ht="48" customHeight="1" x14ac:dyDescent="0.25">
      <c r="A237" s="13">
        <v>230</v>
      </c>
      <c r="B237" s="16" t="s">
        <v>422</v>
      </c>
      <c r="C237" s="16" t="s">
        <v>423</v>
      </c>
      <c r="D237" s="27" t="s">
        <v>19</v>
      </c>
      <c r="E237" s="17">
        <v>115</v>
      </c>
      <c r="F237" s="28">
        <v>2000</v>
      </c>
      <c r="G237" s="14">
        <f t="shared" si="3"/>
        <v>230000</v>
      </c>
      <c r="H237" s="11" t="s">
        <v>13</v>
      </c>
      <c r="I237" s="11" t="s">
        <v>14</v>
      </c>
      <c r="J237" s="12" t="s">
        <v>21</v>
      </c>
      <c r="K237" s="11">
        <v>0</v>
      </c>
    </row>
    <row r="238" spans="1:11" s="15" customFormat="1" ht="48" customHeight="1" x14ac:dyDescent="0.25">
      <c r="A238" s="13">
        <v>231</v>
      </c>
      <c r="B238" s="16" t="s">
        <v>424</v>
      </c>
      <c r="C238" s="16" t="s">
        <v>425</v>
      </c>
      <c r="D238" s="27" t="s">
        <v>17</v>
      </c>
      <c r="E238" s="17">
        <v>300</v>
      </c>
      <c r="F238" s="28">
        <v>2300</v>
      </c>
      <c r="G238" s="14">
        <f t="shared" si="3"/>
        <v>690000</v>
      </c>
      <c r="H238" s="11" t="s">
        <v>13</v>
      </c>
      <c r="I238" s="11" t="s">
        <v>14</v>
      </c>
      <c r="J238" s="12" t="s">
        <v>21</v>
      </c>
      <c r="K238" s="11">
        <v>0</v>
      </c>
    </row>
    <row r="239" spans="1:11" s="15" customFormat="1" ht="48" customHeight="1" x14ac:dyDescent="0.25">
      <c r="A239" s="13">
        <v>232</v>
      </c>
      <c r="B239" s="16" t="s">
        <v>426</v>
      </c>
      <c r="C239" s="16" t="s">
        <v>427</v>
      </c>
      <c r="D239" s="27" t="s">
        <v>19</v>
      </c>
      <c r="E239" s="17">
        <v>10</v>
      </c>
      <c r="F239" s="28">
        <v>3500</v>
      </c>
      <c r="G239" s="14">
        <f t="shared" si="3"/>
        <v>35000</v>
      </c>
      <c r="H239" s="11" t="s">
        <v>13</v>
      </c>
      <c r="I239" s="11" t="s">
        <v>14</v>
      </c>
      <c r="J239" s="12" t="s">
        <v>21</v>
      </c>
      <c r="K239" s="11">
        <v>0</v>
      </c>
    </row>
    <row r="240" spans="1:11" s="15" customFormat="1" ht="48" customHeight="1" x14ac:dyDescent="0.25">
      <c r="A240" s="13">
        <v>233</v>
      </c>
      <c r="B240" s="16" t="s">
        <v>428</v>
      </c>
      <c r="C240" s="16" t="s">
        <v>429</v>
      </c>
      <c r="D240" s="27" t="s">
        <v>19</v>
      </c>
      <c r="E240" s="17">
        <v>10</v>
      </c>
      <c r="F240" s="28">
        <v>3500</v>
      </c>
      <c r="G240" s="14">
        <f t="shared" si="3"/>
        <v>35000</v>
      </c>
      <c r="H240" s="11" t="s">
        <v>13</v>
      </c>
      <c r="I240" s="11" t="s">
        <v>14</v>
      </c>
      <c r="J240" s="12" t="s">
        <v>21</v>
      </c>
      <c r="K240" s="11">
        <v>0</v>
      </c>
    </row>
    <row r="241" spans="1:11" s="15" customFormat="1" ht="48" customHeight="1" x14ac:dyDescent="0.25">
      <c r="A241" s="13">
        <v>234</v>
      </c>
      <c r="B241" s="16" t="s">
        <v>430</v>
      </c>
      <c r="C241" s="16" t="s">
        <v>431</v>
      </c>
      <c r="D241" s="27" t="s">
        <v>19</v>
      </c>
      <c r="E241" s="17">
        <v>10</v>
      </c>
      <c r="F241" s="28">
        <v>3500</v>
      </c>
      <c r="G241" s="14">
        <f t="shared" si="3"/>
        <v>35000</v>
      </c>
      <c r="H241" s="11" t="s">
        <v>13</v>
      </c>
      <c r="I241" s="11" t="s">
        <v>14</v>
      </c>
      <c r="J241" s="12" t="s">
        <v>21</v>
      </c>
      <c r="K241" s="11">
        <v>0</v>
      </c>
    </row>
    <row r="242" spans="1:11" s="15" customFormat="1" ht="48" customHeight="1" x14ac:dyDescent="0.25">
      <c r="A242" s="13">
        <v>235</v>
      </c>
      <c r="B242" s="16" t="s">
        <v>432</v>
      </c>
      <c r="C242" s="16" t="s">
        <v>433</v>
      </c>
      <c r="D242" s="27" t="s">
        <v>19</v>
      </c>
      <c r="E242" s="17">
        <v>20</v>
      </c>
      <c r="F242" s="28">
        <v>3500</v>
      </c>
      <c r="G242" s="14">
        <f t="shared" si="3"/>
        <v>70000</v>
      </c>
      <c r="H242" s="11" t="s">
        <v>13</v>
      </c>
      <c r="I242" s="11" t="s">
        <v>14</v>
      </c>
      <c r="J242" s="12" t="s">
        <v>21</v>
      </c>
      <c r="K242" s="11">
        <v>0</v>
      </c>
    </row>
    <row r="243" spans="1:11" s="15" customFormat="1" ht="48" customHeight="1" x14ac:dyDescent="0.25">
      <c r="A243" s="13">
        <v>236</v>
      </c>
      <c r="B243" s="16" t="s">
        <v>434</v>
      </c>
      <c r="C243" s="16" t="s">
        <v>435</v>
      </c>
      <c r="D243" s="27" t="s">
        <v>19</v>
      </c>
      <c r="E243" s="17">
        <v>20</v>
      </c>
      <c r="F243" s="28">
        <v>3500</v>
      </c>
      <c r="G243" s="14">
        <f t="shared" si="3"/>
        <v>70000</v>
      </c>
      <c r="H243" s="11" t="s">
        <v>13</v>
      </c>
      <c r="I243" s="11" t="s">
        <v>14</v>
      </c>
      <c r="J243" s="12" t="s">
        <v>21</v>
      </c>
      <c r="K243" s="11">
        <v>0</v>
      </c>
    </row>
    <row r="244" spans="1:11" s="15" customFormat="1" ht="48" customHeight="1" x14ac:dyDescent="0.25">
      <c r="A244" s="13">
        <v>237</v>
      </c>
      <c r="B244" s="16" t="s">
        <v>436</v>
      </c>
      <c r="C244" s="16" t="s">
        <v>437</v>
      </c>
      <c r="D244" s="27" t="s">
        <v>19</v>
      </c>
      <c r="E244" s="17">
        <v>15</v>
      </c>
      <c r="F244" s="28">
        <v>3500</v>
      </c>
      <c r="G244" s="14">
        <f t="shared" si="3"/>
        <v>52500</v>
      </c>
      <c r="H244" s="11" t="s">
        <v>13</v>
      </c>
      <c r="I244" s="11" t="s">
        <v>14</v>
      </c>
      <c r="J244" s="12" t="s">
        <v>21</v>
      </c>
      <c r="K244" s="11">
        <v>0</v>
      </c>
    </row>
    <row r="245" spans="1:11" s="15" customFormat="1" ht="48" customHeight="1" x14ac:dyDescent="0.25">
      <c r="A245" s="13">
        <v>238</v>
      </c>
      <c r="B245" s="16" t="s">
        <v>436</v>
      </c>
      <c r="C245" s="16" t="s">
        <v>438</v>
      </c>
      <c r="D245" s="27" t="s">
        <v>19</v>
      </c>
      <c r="E245" s="17">
        <v>15</v>
      </c>
      <c r="F245" s="28">
        <v>3500</v>
      </c>
      <c r="G245" s="14">
        <f t="shared" si="3"/>
        <v>52500</v>
      </c>
      <c r="H245" s="11" t="s">
        <v>13</v>
      </c>
      <c r="I245" s="11" t="s">
        <v>14</v>
      </c>
      <c r="J245" s="12" t="s">
        <v>21</v>
      </c>
      <c r="K245" s="11">
        <v>0</v>
      </c>
    </row>
    <row r="246" spans="1:11" s="15" customFormat="1" ht="48" customHeight="1" x14ac:dyDescent="0.25">
      <c r="A246" s="13">
        <v>239</v>
      </c>
      <c r="B246" s="12" t="s">
        <v>439</v>
      </c>
      <c r="C246" s="16" t="s">
        <v>440</v>
      </c>
      <c r="D246" s="27" t="s">
        <v>17</v>
      </c>
      <c r="E246" s="17">
        <v>250</v>
      </c>
      <c r="F246" s="28">
        <v>5796</v>
      </c>
      <c r="G246" s="14">
        <f t="shared" si="3"/>
        <v>1449000</v>
      </c>
      <c r="H246" s="11" t="s">
        <v>13</v>
      </c>
      <c r="I246" s="11" t="s">
        <v>14</v>
      </c>
      <c r="J246" s="12" t="s">
        <v>21</v>
      </c>
      <c r="K246" s="11">
        <v>0</v>
      </c>
    </row>
    <row r="247" spans="1:11" s="15" customFormat="1" ht="48" customHeight="1" x14ac:dyDescent="0.25">
      <c r="A247" s="13">
        <v>240</v>
      </c>
      <c r="B247" s="12" t="s">
        <v>441</v>
      </c>
      <c r="C247" s="16" t="s">
        <v>442</v>
      </c>
      <c r="D247" s="27" t="s">
        <v>17</v>
      </c>
      <c r="E247" s="17">
        <v>160</v>
      </c>
      <c r="F247" s="28">
        <v>13187</v>
      </c>
      <c r="G247" s="14">
        <f t="shared" si="3"/>
        <v>2109920</v>
      </c>
      <c r="H247" s="11" t="s">
        <v>13</v>
      </c>
      <c r="I247" s="11" t="s">
        <v>14</v>
      </c>
      <c r="J247" s="12" t="s">
        <v>21</v>
      </c>
      <c r="K247" s="11">
        <v>0</v>
      </c>
    </row>
    <row r="248" spans="1:11" s="15" customFormat="1" ht="48" customHeight="1" x14ac:dyDescent="0.25">
      <c r="A248" s="13">
        <v>241</v>
      </c>
      <c r="B248" s="16" t="s">
        <v>443</v>
      </c>
      <c r="C248" s="16" t="s">
        <v>444</v>
      </c>
      <c r="D248" s="27" t="s">
        <v>17</v>
      </c>
      <c r="E248" s="17">
        <v>1000</v>
      </c>
      <c r="F248" s="28">
        <v>25</v>
      </c>
      <c r="G248" s="14">
        <f t="shared" si="3"/>
        <v>25000</v>
      </c>
      <c r="H248" s="11" t="s">
        <v>13</v>
      </c>
      <c r="I248" s="11" t="s">
        <v>14</v>
      </c>
      <c r="J248" s="12" t="s">
        <v>21</v>
      </c>
      <c r="K248" s="11">
        <v>0</v>
      </c>
    </row>
    <row r="249" spans="1:11" s="15" customFormat="1" ht="48" customHeight="1" x14ac:dyDescent="0.25">
      <c r="A249" s="13">
        <v>242</v>
      </c>
      <c r="B249" s="16" t="s">
        <v>445</v>
      </c>
      <c r="C249" s="16" t="s">
        <v>446</v>
      </c>
      <c r="D249" s="27" t="s">
        <v>17</v>
      </c>
      <c r="E249" s="17">
        <v>10000</v>
      </c>
      <c r="F249" s="28">
        <v>90</v>
      </c>
      <c r="G249" s="14">
        <f t="shared" si="3"/>
        <v>900000</v>
      </c>
      <c r="H249" s="11" t="s">
        <v>13</v>
      </c>
      <c r="I249" s="11" t="s">
        <v>14</v>
      </c>
      <c r="J249" s="12" t="s">
        <v>21</v>
      </c>
      <c r="K249" s="11">
        <v>0</v>
      </c>
    </row>
    <row r="250" spans="1:11" s="15" customFormat="1" ht="48" customHeight="1" x14ac:dyDescent="0.25">
      <c r="A250" s="13">
        <v>243</v>
      </c>
      <c r="B250" s="12" t="s">
        <v>447</v>
      </c>
      <c r="C250" s="16" t="s">
        <v>448</v>
      </c>
      <c r="D250" s="27" t="s">
        <v>17</v>
      </c>
      <c r="E250" s="17">
        <v>2500</v>
      </c>
      <c r="F250" s="28">
        <v>570</v>
      </c>
      <c r="G250" s="14">
        <f t="shared" si="3"/>
        <v>1425000</v>
      </c>
      <c r="H250" s="11" t="s">
        <v>13</v>
      </c>
      <c r="I250" s="11" t="s">
        <v>14</v>
      </c>
      <c r="J250" s="12" t="s">
        <v>21</v>
      </c>
      <c r="K250" s="11">
        <v>0</v>
      </c>
    </row>
    <row r="251" spans="1:11" s="15" customFormat="1" ht="48" customHeight="1" x14ac:dyDescent="0.25">
      <c r="A251" s="13">
        <v>244</v>
      </c>
      <c r="B251" s="12" t="s">
        <v>449</v>
      </c>
      <c r="C251" s="16" t="s">
        <v>450</v>
      </c>
      <c r="D251" s="27" t="s">
        <v>17</v>
      </c>
      <c r="E251" s="17">
        <v>400</v>
      </c>
      <c r="F251" s="28">
        <v>299.2</v>
      </c>
      <c r="G251" s="14">
        <f t="shared" si="3"/>
        <v>119680</v>
      </c>
      <c r="H251" s="11" t="s">
        <v>13</v>
      </c>
      <c r="I251" s="11" t="s">
        <v>14</v>
      </c>
      <c r="J251" s="12" t="s">
        <v>21</v>
      </c>
      <c r="K251" s="11">
        <v>0</v>
      </c>
    </row>
    <row r="252" spans="1:11" s="15" customFormat="1" ht="48" customHeight="1" x14ac:dyDescent="0.25">
      <c r="A252" s="13">
        <v>245</v>
      </c>
      <c r="B252" s="16" t="s">
        <v>451</v>
      </c>
      <c r="C252" s="16" t="s">
        <v>452</v>
      </c>
      <c r="D252" s="27" t="s">
        <v>17</v>
      </c>
      <c r="E252" s="17">
        <v>3000</v>
      </c>
      <c r="F252" s="28">
        <v>150</v>
      </c>
      <c r="G252" s="14">
        <f t="shared" si="3"/>
        <v>450000</v>
      </c>
      <c r="H252" s="11" t="s">
        <v>13</v>
      </c>
      <c r="I252" s="11" t="s">
        <v>14</v>
      </c>
      <c r="J252" s="12" t="s">
        <v>21</v>
      </c>
      <c r="K252" s="11">
        <v>0</v>
      </c>
    </row>
    <row r="253" spans="1:11" s="15" customFormat="1" ht="48" customHeight="1" x14ac:dyDescent="0.25">
      <c r="A253" s="13">
        <v>246</v>
      </c>
      <c r="B253" s="16" t="s">
        <v>453</v>
      </c>
      <c r="C253" s="16" t="s">
        <v>454</v>
      </c>
      <c r="D253" s="27" t="s">
        <v>17</v>
      </c>
      <c r="E253" s="17">
        <v>2</v>
      </c>
      <c r="F253" s="28">
        <v>825</v>
      </c>
      <c r="G253" s="14">
        <f t="shared" si="3"/>
        <v>1650</v>
      </c>
      <c r="H253" s="11" t="s">
        <v>13</v>
      </c>
      <c r="I253" s="11" t="s">
        <v>14</v>
      </c>
      <c r="J253" s="12" t="s">
        <v>21</v>
      </c>
      <c r="K253" s="11">
        <v>0</v>
      </c>
    </row>
    <row r="254" spans="1:11" s="15" customFormat="1" ht="48" customHeight="1" x14ac:dyDescent="0.25">
      <c r="A254" s="13">
        <v>247</v>
      </c>
      <c r="B254" s="16" t="s">
        <v>455</v>
      </c>
      <c r="C254" s="16" t="s">
        <v>456</v>
      </c>
      <c r="D254" s="27" t="s">
        <v>17</v>
      </c>
      <c r="E254" s="17">
        <v>1000</v>
      </c>
      <c r="F254" s="28">
        <v>295</v>
      </c>
      <c r="G254" s="14">
        <f t="shared" si="3"/>
        <v>295000</v>
      </c>
      <c r="H254" s="11" t="s">
        <v>13</v>
      </c>
      <c r="I254" s="11" t="s">
        <v>14</v>
      </c>
      <c r="J254" s="12" t="s">
        <v>21</v>
      </c>
      <c r="K254" s="11">
        <v>0</v>
      </c>
    </row>
    <row r="255" spans="1:11" s="15" customFormat="1" ht="48" customHeight="1" x14ac:dyDescent="0.25">
      <c r="A255" s="13">
        <v>248</v>
      </c>
      <c r="B255" s="16" t="s">
        <v>457</v>
      </c>
      <c r="C255" s="16" t="s">
        <v>458</v>
      </c>
      <c r="D255" s="27" t="s">
        <v>17</v>
      </c>
      <c r="E255" s="17">
        <v>1300</v>
      </c>
      <c r="F255" s="28">
        <v>283</v>
      </c>
      <c r="G255" s="14">
        <f t="shared" si="3"/>
        <v>367900</v>
      </c>
      <c r="H255" s="11" t="s">
        <v>13</v>
      </c>
      <c r="I255" s="11" t="s">
        <v>14</v>
      </c>
      <c r="J255" s="12" t="s">
        <v>21</v>
      </c>
      <c r="K255" s="11">
        <v>0</v>
      </c>
    </row>
    <row r="256" spans="1:11" s="15" customFormat="1" ht="48" customHeight="1" x14ac:dyDescent="0.25">
      <c r="A256" s="13">
        <v>249</v>
      </c>
      <c r="B256" s="16" t="s">
        <v>459</v>
      </c>
      <c r="C256" s="16" t="s">
        <v>460</v>
      </c>
      <c r="D256" s="27" t="s">
        <v>17</v>
      </c>
      <c r="E256" s="17">
        <v>2000</v>
      </c>
      <c r="F256" s="28">
        <v>425</v>
      </c>
      <c r="G256" s="14">
        <f t="shared" si="3"/>
        <v>850000</v>
      </c>
      <c r="H256" s="11" t="s">
        <v>13</v>
      </c>
      <c r="I256" s="11" t="s">
        <v>14</v>
      </c>
      <c r="J256" s="12" t="s">
        <v>21</v>
      </c>
      <c r="K256" s="11">
        <v>0</v>
      </c>
    </row>
    <row r="257" spans="1:11" s="15" customFormat="1" ht="48" customHeight="1" x14ac:dyDescent="0.25">
      <c r="A257" s="13">
        <v>250</v>
      </c>
      <c r="B257" s="16" t="s">
        <v>461</v>
      </c>
      <c r="C257" s="16" t="s">
        <v>462</v>
      </c>
      <c r="D257" s="27" t="s">
        <v>17</v>
      </c>
      <c r="E257" s="17">
        <v>7</v>
      </c>
      <c r="F257" s="28">
        <v>550</v>
      </c>
      <c r="G257" s="14">
        <f t="shared" si="3"/>
        <v>3850</v>
      </c>
      <c r="H257" s="11" t="s">
        <v>13</v>
      </c>
      <c r="I257" s="11" t="s">
        <v>14</v>
      </c>
      <c r="J257" s="12" t="s">
        <v>21</v>
      </c>
      <c r="K257" s="11">
        <v>0</v>
      </c>
    </row>
    <row r="258" spans="1:11" s="15" customFormat="1" ht="48" customHeight="1" x14ac:dyDescent="0.25">
      <c r="A258" s="13">
        <v>251</v>
      </c>
      <c r="B258" s="16" t="s">
        <v>463</v>
      </c>
      <c r="C258" s="16" t="s">
        <v>464</v>
      </c>
      <c r="D258" s="27" t="s">
        <v>17</v>
      </c>
      <c r="E258" s="17">
        <v>7</v>
      </c>
      <c r="F258" s="28">
        <v>550</v>
      </c>
      <c r="G258" s="14">
        <f t="shared" si="3"/>
        <v>3850</v>
      </c>
      <c r="H258" s="11" t="s">
        <v>13</v>
      </c>
      <c r="I258" s="11" t="s">
        <v>14</v>
      </c>
      <c r="J258" s="12" t="s">
        <v>21</v>
      </c>
      <c r="K258" s="11">
        <v>0</v>
      </c>
    </row>
    <row r="259" spans="1:11" s="15" customFormat="1" ht="48" customHeight="1" x14ac:dyDescent="0.25">
      <c r="A259" s="13">
        <v>252</v>
      </c>
      <c r="B259" s="16" t="s">
        <v>465</v>
      </c>
      <c r="C259" s="16" t="s">
        <v>466</v>
      </c>
      <c r="D259" s="27" t="s">
        <v>17</v>
      </c>
      <c r="E259" s="17">
        <v>15</v>
      </c>
      <c r="F259" s="28">
        <v>2000</v>
      </c>
      <c r="G259" s="14">
        <f t="shared" si="3"/>
        <v>30000</v>
      </c>
      <c r="H259" s="11" t="s">
        <v>13</v>
      </c>
      <c r="I259" s="11" t="s">
        <v>14</v>
      </c>
      <c r="J259" s="12" t="s">
        <v>21</v>
      </c>
      <c r="K259" s="11">
        <v>0</v>
      </c>
    </row>
    <row r="260" spans="1:11" s="15" customFormat="1" ht="48" customHeight="1" x14ac:dyDescent="0.25">
      <c r="A260" s="13">
        <v>253</v>
      </c>
      <c r="B260" s="16" t="s">
        <v>467</v>
      </c>
      <c r="C260" s="16" t="s">
        <v>468</v>
      </c>
      <c r="D260" s="27" t="s">
        <v>17</v>
      </c>
      <c r="E260" s="17">
        <v>7</v>
      </c>
      <c r="F260" s="28">
        <v>52500</v>
      </c>
      <c r="G260" s="14">
        <f t="shared" si="3"/>
        <v>367500</v>
      </c>
      <c r="H260" s="11" t="s">
        <v>13</v>
      </c>
      <c r="I260" s="11" t="s">
        <v>14</v>
      </c>
      <c r="J260" s="12" t="s">
        <v>21</v>
      </c>
      <c r="K260" s="11">
        <v>0</v>
      </c>
    </row>
    <row r="261" spans="1:11" s="15" customFormat="1" ht="48" customHeight="1" x14ac:dyDescent="0.25">
      <c r="A261" s="13">
        <v>254</v>
      </c>
      <c r="B261" s="30" t="s">
        <v>469</v>
      </c>
      <c r="C261" s="30" t="s">
        <v>470</v>
      </c>
      <c r="D261" s="31" t="s">
        <v>17</v>
      </c>
      <c r="E261" s="32">
        <v>7</v>
      </c>
      <c r="F261" s="33">
        <v>78000</v>
      </c>
      <c r="G261" s="14">
        <f t="shared" si="3"/>
        <v>546000</v>
      </c>
      <c r="H261" s="11" t="s">
        <v>13</v>
      </c>
      <c r="I261" s="11" t="s">
        <v>14</v>
      </c>
      <c r="J261" s="12" t="s">
        <v>21</v>
      </c>
      <c r="K261" s="11">
        <v>0</v>
      </c>
    </row>
    <row r="262" spans="1:11" s="15" customFormat="1" ht="48" customHeight="1" x14ac:dyDescent="0.25">
      <c r="A262" s="13">
        <v>255</v>
      </c>
      <c r="B262" s="16" t="s">
        <v>471</v>
      </c>
      <c r="C262" s="16" t="s">
        <v>471</v>
      </c>
      <c r="D262" s="27" t="s">
        <v>17</v>
      </c>
      <c r="E262" s="17">
        <v>400</v>
      </c>
      <c r="F262" s="28">
        <v>600</v>
      </c>
      <c r="G262" s="14">
        <f t="shared" si="3"/>
        <v>240000</v>
      </c>
      <c r="H262" s="11" t="s">
        <v>13</v>
      </c>
      <c r="I262" s="11" t="s">
        <v>14</v>
      </c>
      <c r="J262" s="12" t="s">
        <v>21</v>
      </c>
      <c r="K262" s="11">
        <v>0</v>
      </c>
    </row>
    <row r="263" spans="1:11" s="15" customFormat="1" ht="48" customHeight="1" x14ac:dyDescent="0.25">
      <c r="A263" s="13">
        <v>256</v>
      </c>
      <c r="B263" s="16" t="s">
        <v>472</v>
      </c>
      <c r="C263" s="16" t="s">
        <v>473</v>
      </c>
      <c r="D263" s="27" t="s">
        <v>17</v>
      </c>
      <c r="E263" s="17">
        <v>1600</v>
      </c>
      <c r="F263" s="28">
        <v>145</v>
      </c>
      <c r="G263" s="14">
        <f t="shared" si="3"/>
        <v>232000</v>
      </c>
      <c r="H263" s="11" t="s">
        <v>13</v>
      </c>
      <c r="I263" s="11" t="s">
        <v>14</v>
      </c>
      <c r="J263" s="12" t="s">
        <v>21</v>
      </c>
      <c r="K263" s="11">
        <v>0</v>
      </c>
    </row>
    <row r="264" spans="1:11" s="15" customFormat="1" ht="48" customHeight="1" x14ac:dyDescent="0.25">
      <c r="A264" s="13">
        <v>257</v>
      </c>
      <c r="B264" s="16" t="s">
        <v>474</v>
      </c>
      <c r="C264" s="16" t="s">
        <v>475</v>
      </c>
      <c r="D264" s="27" t="s">
        <v>17</v>
      </c>
      <c r="E264" s="17">
        <v>10500</v>
      </c>
      <c r="F264" s="28">
        <v>27.24</v>
      </c>
      <c r="G264" s="14">
        <f t="shared" si="3"/>
        <v>286020</v>
      </c>
      <c r="H264" s="11" t="s">
        <v>13</v>
      </c>
      <c r="I264" s="11" t="s">
        <v>14</v>
      </c>
      <c r="J264" s="12" t="s">
        <v>21</v>
      </c>
      <c r="K264" s="11">
        <v>0</v>
      </c>
    </row>
    <row r="265" spans="1:11" s="15" customFormat="1" ht="48" customHeight="1" x14ac:dyDescent="0.25">
      <c r="A265" s="13">
        <v>258</v>
      </c>
      <c r="B265" s="16" t="s">
        <v>476</v>
      </c>
      <c r="C265" s="16" t="s">
        <v>477</v>
      </c>
      <c r="D265" s="27" t="s">
        <v>18</v>
      </c>
      <c r="E265" s="17">
        <v>800</v>
      </c>
      <c r="F265" s="28">
        <v>3600</v>
      </c>
      <c r="G265" s="14">
        <f t="shared" ref="G265:G328" si="4">E265*F265</f>
        <v>2880000</v>
      </c>
      <c r="H265" s="11" t="s">
        <v>13</v>
      </c>
      <c r="I265" s="11" t="s">
        <v>14</v>
      </c>
      <c r="J265" s="12" t="s">
        <v>21</v>
      </c>
      <c r="K265" s="11">
        <v>0</v>
      </c>
    </row>
    <row r="266" spans="1:11" s="15" customFormat="1" ht="48" customHeight="1" x14ac:dyDescent="0.25">
      <c r="A266" s="13">
        <v>259</v>
      </c>
      <c r="B266" s="16" t="s">
        <v>478</v>
      </c>
      <c r="C266" s="16" t="s">
        <v>479</v>
      </c>
      <c r="D266" s="27" t="s">
        <v>18</v>
      </c>
      <c r="E266" s="17">
        <v>70</v>
      </c>
      <c r="F266" s="28">
        <v>35000</v>
      </c>
      <c r="G266" s="14">
        <f t="shared" si="4"/>
        <v>2450000</v>
      </c>
      <c r="H266" s="11" t="s">
        <v>13</v>
      </c>
      <c r="I266" s="11" t="s">
        <v>14</v>
      </c>
      <c r="J266" s="12" t="s">
        <v>21</v>
      </c>
      <c r="K266" s="11">
        <v>0</v>
      </c>
    </row>
    <row r="267" spans="1:11" s="15" customFormat="1" ht="48" customHeight="1" x14ac:dyDescent="0.25">
      <c r="A267" s="13">
        <v>260</v>
      </c>
      <c r="B267" s="16" t="s">
        <v>480</v>
      </c>
      <c r="C267" s="16" t="s">
        <v>481</v>
      </c>
      <c r="D267" s="27" t="s">
        <v>17</v>
      </c>
      <c r="E267" s="17">
        <v>10</v>
      </c>
      <c r="F267" s="28">
        <v>41500</v>
      </c>
      <c r="G267" s="14">
        <f t="shared" si="4"/>
        <v>415000</v>
      </c>
      <c r="H267" s="11" t="s">
        <v>13</v>
      </c>
      <c r="I267" s="11" t="s">
        <v>14</v>
      </c>
      <c r="J267" s="12" t="s">
        <v>21</v>
      </c>
      <c r="K267" s="11">
        <v>0</v>
      </c>
    </row>
    <row r="268" spans="1:11" s="15" customFormat="1" ht="48" customHeight="1" x14ac:dyDescent="0.25">
      <c r="A268" s="13">
        <v>261</v>
      </c>
      <c r="B268" s="16" t="s">
        <v>482</v>
      </c>
      <c r="C268" s="16" t="s">
        <v>482</v>
      </c>
      <c r="D268" s="27" t="s">
        <v>17</v>
      </c>
      <c r="E268" s="17">
        <v>1</v>
      </c>
      <c r="F268" s="28">
        <v>31000</v>
      </c>
      <c r="G268" s="14">
        <f t="shared" si="4"/>
        <v>31000</v>
      </c>
      <c r="H268" s="11" t="s">
        <v>13</v>
      </c>
      <c r="I268" s="11" t="s">
        <v>14</v>
      </c>
      <c r="J268" s="12" t="s">
        <v>21</v>
      </c>
      <c r="K268" s="11">
        <v>0</v>
      </c>
    </row>
    <row r="269" spans="1:11" s="15" customFormat="1" ht="48" customHeight="1" x14ac:dyDescent="0.25">
      <c r="A269" s="13">
        <v>262</v>
      </c>
      <c r="B269" s="16" t="s">
        <v>482</v>
      </c>
      <c r="C269" s="16" t="s">
        <v>482</v>
      </c>
      <c r="D269" s="27" t="s">
        <v>17</v>
      </c>
      <c r="E269" s="17">
        <v>1</v>
      </c>
      <c r="F269" s="28">
        <v>31000</v>
      </c>
      <c r="G269" s="14">
        <f t="shared" si="4"/>
        <v>31000</v>
      </c>
      <c r="H269" s="11" t="s">
        <v>13</v>
      </c>
      <c r="I269" s="11" t="s">
        <v>14</v>
      </c>
      <c r="J269" s="12" t="s">
        <v>21</v>
      </c>
      <c r="K269" s="11">
        <v>0</v>
      </c>
    </row>
    <row r="270" spans="1:11" s="15" customFormat="1" ht="48" customHeight="1" x14ac:dyDescent="0.25">
      <c r="A270" s="13">
        <v>263</v>
      </c>
      <c r="B270" s="16" t="s">
        <v>483</v>
      </c>
      <c r="C270" s="16" t="s">
        <v>483</v>
      </c>
      <c r="D270" s="27" t="s">
        <v>17</v>
      </c>
      <c r="E270" s="17">
        <v>1</v>
      </c>
      <c r="F270" s="28">
        <v>31000</v>
      </c>
      <c r="G270" s="14">
        <f t="shared" si="4"/>
        <v>31000</v>
      </c>
      <c r="H270" s="11" t="s">
        <v>13</v>
      </c>
      <c r="I270" s="11" t="s">
        <v>14</v>
      </c>
      <c r="J270" s="12" t="s">
        <v>21</v>
      </c>
      <c r="K270" s="11">
        <v>0</v>
      </c>
    </row>
    <row r="271" spans="1:11" s="15" customFormat="1" ht="48" customHeight="1" x14ac:dyDescent="0.25">
      <c r="A271" s="13">
        <v>264</v>
      </c>
      <c r="B271" s="16" t="s">
        <v>484</v>
      </c>
      <c r="C271" s="16" t="s">
        <v>484</v>
      </c>
      <c r="D271" s="27" t="s">
        <v>17</v>
      </c>
      <c r="E271" s="17">
        <v>1</v>
      </c>
      <c r="F271" s="28">
        <v>31000</v>
      </c>
      <c r="G271" s="14">
        <f t="shared" si="4"/>
        <v>31000</v>
      </c>
      <c r="H271" s="11" t="s">
        <v>13</v>
      </c>
      <c r="I271" s="11" t="s">
        <v>14</v>
      </c>
      <c r="J271" s="12" t="s">
        <v>21</v>
      </c>
      <c r="K271" s="11">
        <v>0</v>
      </c>
    </row>
    <row r="272" spans="1:11" s="15" customFormat="1" ht="48" customHeight="1" x14ac:dyDescent="0.25">
      <c r="A272" s="13">
        <v>265</v>
      </c>
      <c r="B272" s="16" t="s">
        <v>485</v>
      </c>
      <c r="C272" s="16" t="s">
        <v>486</v>
      </c>
      <c r="D272" s="27" t="s">
        <v>19</v>
      </c>
      <c r="E272" s="17">
        <v>20</v>
      </c>
      <c r="F272" s="28">
        <v>300</v>
      </c>
      <c r="G272" s="14">
        <f t="shared" si="4"/>
        <v>6000</v>
      </c>
      <c r="H272" s="11" t="s">
        <v>13</v>
      </c>
      <c r="I272" s="11" t="s">
        <v>14</v>
      </c>
      <c r="J272" s="12" t="s">
        <v>21</v>
      </c>
      <c r="K272" s="11">
        <v>0</v>
      </c>
    </row>
    <row r="273" spans="1:11" s="15" customFormat="1" ht="48" customHeight="1" x14ac:dyDescent="0.25">
      <c r="A273" s="13">
        <v>266</v>
      </c>
      <c r="B273" s="16" t="s">
        <v>487</v>
      </c>
      <c r="C273" s="16" t="s">
        <v>488</v>
      </c>
      <c r="D273" s="27" t="s">
        <v>17</v>
      </c>
      <c r="E273" s="17">
        <v>112923</v>
      </c>
      <c r="F273" s="28">
        <v>6.5</v>
      </c>
      <c r="G273" s="14">
        <f t="shared" si="4"/>
        <v>733999.5</v>
      </c>
      <c r="H273" s="11" t="s">
        <v>13</v>
      </c>
      <c r="I273" s="11" t="s">
        <v>14</v>
      </c>
      <c r="J273" s="12" t="s">
        <v>21</v>
      </c>
      <c r="K273" s="11">
        <v>0</v>
      </c>
    </row>
    <row r="274" spans="1:11" s="15" customFormat="1" ht="48" customHeight="1" x14ac:dyDescent="0.25">
      <c r="A274" s="13">
        <v>267</v>
      </c>
      <c r="B274" s="16" t="s">
        <v>489</v>
      </c>
      <c r="C274" s="16" t="s">
        <v>490</v>
      </c>
      <c r="D274" s="27" t="s">
        <v>19</v>
      </c>
      <c r="E274" s="17">
        <v>1600</v>
      </c>
      <c r="F274" s="28">
        <v>230</v>
      </c>
      <c r="G274" s="14">
        <f t="shared" si="4"/>
        <v>368000</v>
      </c>
      <c r="H274" s="11" t="s">
        <v>13</v>
      </c>
      <c r="I274" s="11" t="s">
        <v>14</v>
      </c>
      <c r="J274" s="12" t="s">
        <v>21</v>
      </c>
      <c r="K274" s="11">
        <v>0</v>
      </c>
    </row>
    <row r="275" spans="1:11" s="15" customFormat="1" ht="48" customHeight="1" x14ac:dyDescent="0.25">
      <c r="A275" s="13">
        <v>268</v>
      </c>
      <c r="B275" s="16" t="s">
        <v>491</v>
      </c>
      <c r="C275" s="16" t="s">
        <v>492</v>
      </c>
      <c r="D275" s="27" t="s">
        <v>17</v>
      </c>
      <c r="E275" s="17">
        <v>7</v>
      </c>
      <c r="F275" s="28">
        <v>55000</v>
      </c>
      <c r="G275" s="14">
        <f t="shared" si="4"/>
        <v>385000</v>
      </c>
      <c r="H275" s="11" t="s">
        <v>13</v>
      </c>
      <c r="I275" s="11" t="s">
        <v>14</v>
      </c>
      <c r="J275" s="12" t="s">
        <v>21</v>
      </c>
      <c r="K275" s="11">
        <v>0</v>
      </c>
    </row>
    <row r="276" spans="1:11" s="15" customFormat="1" ht="48" customHeight="1" x14ac:dyDescent="0.25">
      <c r="A276" s="13">
        <v>269</v>
      </c>
      <c r="B276" s="16" t="s">
        <v>493</v>
      </c>
      <c r="C276" s="16" t="s">
        <v>494</v>
      </c>
      <c r="D276" s="27" t="s">
        <v>17</v>
      </c>
      <c r="E276" s="17">
        <v>40</v>
      </c>
      <c r="F276" s="28">
        <v>60000</v>
      </c>
      <c r="G276" s="14">
        <f t="shared" si="4"/>
        <v>2400000</v>
      </c>
      <c r="H276" s="11" t="s">
        <v>13</v>
      </c>
      <c r="I276" s="11" t="s">
        <v>14</v>
      </c>
      <c r="J276" s="12" t="s">
        <v>21</v>
      </c>
      <c r="K276" s="11">
        <v>0</v>
      </c>
    </row>
    <row r="277" spans="1:11" s="15" customFormat="1" ht="48" customHeight="1" x14ac:dyDescent="0.25">
      <c r="A277" s="13">
        <v>270</v>
      </c>
      <c r="B277" s="16" t="s">
        <v>495</v>
      </c>
      <c r="C277" s="16" t="s">
        <v>496</v>
      </c>
      <c r="D277" s="27" t="s">
        <v>17</v>
      </c>
      <c r="E277" s="17">
        <v>15</v>
      </c>
      <c r="F277" s="28">
        <v>13000</v>
      </c>
      <c r="G277" s="14">
        <f t="shared" si="4"/>
        <v>195000</v>
      </c>
      <c r="H277" s="11" t="s">
        <v>13</v>
      </c>
      <c r="I277" s="11" t="s">
        <v>14</v>
      </c>
      <c r="J277" s="12" t="s">
        <v>21</v>
      </c>
      <c r="K277" s="11">
        <v>0</v>
      </c>
    </row>
    <row r="278" spans="1:11" s="15" customFormat="1" ht="48" customHeight="1" x14ac:dyDescent="0.25">
      <c r="A278" s="13">
        <v>271</v>
      </c>
      <c r="B278" s="16" t="s">
        <v>497</v>
      </c>
      <c r="C278" s="16" t="s">
        <v>498</v>
      </c>
      <c r="D278" s="27" t="s">
        <v>17</v>
      </c>
      <c r="E278" s="17">
        <v>1200</v>
      </c>
      <c r="F278" s="28">
        <v>950</v>
      </c>
      <c r="G278" s="14">
        <f t="shared" si="4"/>
        <v>1140000</v>
      </c>
      <c r="H278" s="11" t="s">
        <v>13</v>
      </c>
      <c r="I278" s="11" t="s">
        <v>14</v>
      </c>
      <c r="J278" s="12" t="s">
        <v>21</v>
      </c>
      <c r="K278" s="11">
        <v>0</v>
      </c>
    </row>
    <row r="279" spans="1:11" s="15" customFormat="1" ht="48" customHeight="1" x14ac:dyDescent="0.25">
      <c r="A279" s="13">
        <v>272</v>
      </c>
      <c r="B279" s="30" t="s">
        <v>499</v>
      </c>
      <c r="C279" s="30" t="s">
        <v>500</v>
      </c>
      <c r="D279" s="31" t="s">
        <v>17</v>
      </c>
      <c r="E279" s="32">
        <v>2000</v>
      </c>
      <c r="F279" s="33">
        <v>1028</v>
      </c>
      <c r="G279" s="14">
        <f t="shared" si="4"/>
        <v>2056000</v>
      </c>
      <c r="H279" s="11" t="s">
        <v>13</v>
      </c>
      <c r="I279" s="11" t="s">
        <v>14</v>
      </c>
      <c r="J279" s="12" t="s">
        <v>21</v>
      </c>
      <c r="K279" s="11">
        <v>0</v>
      </c>
    </row>
    <row r="280" spans="1:11" s="15" customFormat="1" ht="48" customHeight="1" x14ac:dyDescent="0.25">
      <c r="A280" s="13">
        <v>273</v>
      </c>
      <c r="B280" s="30" t="s">
        <v>501</v>
      </c>
      <c r="C280" s="30" t="s">
        <v>502</v>
      </c>
      <c r="D280" s="31" t="s">
        <v>17</v>
      </c>
      <c r="E280" s="32">
        <v>2700</v>
      </c>
      <c r="F280" s="33">
        <v>1105</v>
      </c>
      <c r="G280" s="14">
        <f t="shared" si="4"/>
        <v>2983500</v>
      </c>
      <c r="H280" s="11" t="s">
        <v>13</v>
      </c>
      <c r="I280" s="11" t="s">
        <v>14</v>
      </c>
      <c r="J280" s="12" t="s">
        <v>21</v>
      </c>
      <c r="K280" s="11">
        <v>0</v>
      </c>
    </row>
    <row r="281" spans="1:11" s="15" customFormat="1" ht="48" customHeight="1" x14ac:dyDescent="0.25">
      <c r="A281" s="13">
        <v>274</v>
      </c>
      <c r="B281" s="16" t="s">
        <v>503</v>
      </c>
      <c r="C281" s="16" t="s">
        <v>504</v>
      </c>
      <c r="D281" s="27" t="s">
        <v>17</v>
      </c>
      <c r="E281" s="17">
        <v>50</v>
      </c>
      <c r="F281" s="28">
        <v>10800</v>
      </c>
      <c r="G281" s="14">
        <f t="shared" si="4"/>
        <v>540000</v>
      </c>
      <c r="H281" s="11" t="s">
        <v>13</v>
      </c>
      <c r="I281" s="11" t="s">
        <v>14</v>
      </c>
      <c r="J281" s="12" t="s">
        <v>21</v>
      </c>
      <c r="K281" s="11">
        <v>0</v>
      </c>
    </row>
    <row r="282" spans="1:11" s="15" customFormat="1" ht="48" customHeight="1" x14ac:dyDescent="0.25">
      <c r="A282" s="13">
        <v>275</v>
      </c>
      <c r="B282" s="16" t="s">
        <v>505</v>
      </c>
      <c r="C282" s="16" t="s">
        <v>506</v>
      </c>
      <c r="D282" s="27" t="s">
        <v>17</v>
      </c>
      <c r="E282" s="17">
        <v>100</v>
      </c>
      <c r="F282" s="28">
        <v>8000</v>
      </c>
      <c r="G282" s="14">
        <f t="shared" si="4"/>
        <v>800000</v>
      </c>
      <c r="H282" s="11" t="s">
        <v>13</v>
      </c>
      <c r="I282" s="11" t="s">
        <v>14</v>
      </c>
      <c r="J282" s="12" t="s">
        <v>21</v>
      </c>
      <c r="K282" s="11">
        <v>0</v>
      </c>
    </row>
    <row r="283" spans="1:11" s="15" customFormat="1" ht="48" customHeight="1" x14ac:dyDescent="0.25">
      <c r="A283" s="13">
        <v>276</v>
      </c>
      <c r="B283" s="16" t="s">
        <v>505</v>
      </c>
      <c r="C283" s="16" t="s">
        <v>507</v>
      </c>
      <c r="D283" s="27" t="s">
        <v>17</v>
      </c>
      <c r="E283" s="17">
        <v>80</v>
      </c>
      <c r="F283" s="28">
        <v>7500</v>
      </c>
      <c r="G283" s="14">
        <f t="shared" si="4"/>
        <v>600000</v>
      </c>
      <c r="H283" s="11" t="s">
        <v>13</v>
      </c>
      <c r="I283" s="11" t="s">
        <v>14</v>
      </c>
      <c r="J283" s="12" t="s">
        <v>21</v>
      </c>
      <c r="K283" s="11">
        <v>0</v>
      </c>
    </row>
    <row r="284" spans="1:11" s="15" customFormat="1" ht="48" customHeight="1" x14ac:dyDescent="0.25">
      <c r="A284" s="13">
        <v>277</v>
      </c>
      <c r="B284" s="16" t="s">
        <v>505</v>
      </c>
      <c r="C284" s="16" t="s">
        <v>508</v>
      </c>
      <c r="D284" s="27" t="s">
        <v>17</v>
      </c>
      <c r="E284" s="17">
        <v>80</v>
      </c>
      <c r="F284" s="28">
        <v>7500</v>
      </c>
      <c r="G284" s="14">
        <f t="shared" si="4"/>
        <v>600000</v>
      </c>
      <c r="H284" s="11" t="s">
        <v>13</v>
      </c>
      <c r="I284" s="11" t="s">
        <v>14</v>
      </c>
      <c r="J284" s="12" t="s">
        <v>21</v>
      </c>
      <c r="K284" s="11">
        <v>0</v>
      </c>
    </row>
    <row r="285" spans="1:11" s="15" customFormat="1" ht="48" customHeight="1" x14ac:dyDescent="0.25">
      <c r="A285" s="13">
        <v>278</v>
      </c>
      <c r="B285" s="16" t="s">
        <v>509</v>
      </c>
      <c r="C285" s="16" t="s">
        <v>510</v>
      </c>
      <c r="D285" s="27" t="s">
        <v>17</v>
      </c>
      <c r="E285" s="17">
        <v>40</v>
      </c>
      <c r="F285" s="28">
        <v>6000</v>
      </c>
      <c r="G285" s="14">
        <f t="shared" si="4"/>
        <v>240000</v>
      </c>
      <c r="H285" s="11" t="s">
        <v>13</v>
      </c>
      <c r="I285" s="11" t="s">
        <v>14</v>
      </c>
      <c r="J285" s="12" t="s">
        <v>21</v>
      </c>
      <c r="K285" s="11">
        <v>0</v>
      </c>
    </row>
    <row r="286" spans="1:11" s="15" customFormat="1" ht="48" customHeight="1" x14ac:dyDescent="0.25">
      <c r="A286" s="13">
        <v>279</v>
      </c>
      <c r="B286" s="16" t="s">
        <v>511</v>
      </c>
      <c r="C286" s="16" t="s">
        <v>511</v>
      </c>
      <c r="D286" s="27" t="s">
        <v>17</v>
      </c>
      <c r="E286" s="17">
        <v>2700</v>
      </c>
      <c r="F286" s="28">
        <v>80</v>
      </c>
      <c r="G286" s="14">
        <f t="shared" si="4"/>
        <v>216000</v>
      </c>
      <c r="H286" s="11" t="s">
        <v>13</v>
      </c>
      <c r="I286" s="11" t="s">
        <v>14</v>
      </c>
      <c r="J286" s="12" t="s">
        <v>21</v>
      </c>
      <c r="K286" s="11">
        <v>0</v>
      </c>
    </row>
    <row r="287" spans="1:11" s="15" customFormat="1" ht="48" customHeight="1" x14ac:dyDescent="0.25">
      <c r="A287" s="13">
        <v>280</v>
      </c>
      <c r="B287" s="16" t="s">
        <v>512</v>
      </c>
      <c r="C287" s="16" t="s">
        <v>512</v>
      </c>
      <c r="D287" s="27" t="s">
        <v>17</v>
      </c>
      <c r="E287" s="17">
        <v>2000</v>
      </c>
      <c r="F287" s="28">
        <v>79.150000000000006</v>
      </c>
      <c r="G287" s="14">
        <f t="shared" si="4"/>
        <v>158300</v>
      </c>
      <c r="H287" s="11" t="s">
        <v>13</v>
      </c>
      <c r="I287" s="11" t="s">
        <v>14</v>
      </c>
      <c r="J287" s="12" t="s">
        <v>21</v>
      </c>
      <c r="K287" s="11">
        <v>0</v>
      </c>
    </row>
    <row r="288" spans="1:11" s="15" customFormat="1" ht="48" customHeight="1" x14ac:dyDescent="0.25">
      <c r="A288" s="13">
        <v>281</v>
      </c>
      <c r="B288" s="16" t="s">
        <v>513</v>
      </c>
      <c r="C288" s="16" t="s">
        <v>513</v>
      </c>
      <c r="D288" s="27" t="s">
        <v>17</v>
      </c>
      <c r="E288" s="17">
        <v>1600</v>
      </c>
      <c r="F288" s="28">
        <v>80</v>
      </c>
      <c r="G288" s="14">
        <f t="shared" si="4"/>
        <v>128000</v>
      </c>
      <c r="H288" s="11" t="s">
        <v>13</v>
      </c>
      <c r="I288" s="11" t="s">
        <v>14</v>
      </c>
      <c r="J288" s="12" t="s">
        <v>21</v>
      </c>
      <c r="K288" s="11">
        <v>0</v>
      </c>
    </row>
    <row r="289" spans="1:11" s="15" customFormat="1" ht="48" customHeight="1" x14ac:dyDescent="0.25">
      <c r="A289" s="13">
        <v>282</v>
      </c>
      <c r="B289" s="16" t="s">
        <v>514</v>
      </c>
      <c r="C289" s="16" t="s">
        <v>514</v>
      </c>
      <c r="D289" s="27" t="s">
        <v>17</v>
      </c>
      <c r="E289" s="17">
        <v>1200</v>
      </c>
      <c r="F289" s="28">
        <v>79.989999999999995</v>
      </c>
      <c r="G289" s="14">
        <f t="shared" si="4"/>
        <v>95988</v>
      </c>
      <c r="H289" s="11" t="s">
        <v>13</v>
      </c>
      <c r="I289" s="11" t="s">
        <v>14</v>
      </c>
      <c r="J289" s="12" t="s">
        <v>21</v>
      </c>
      <c r="K289" s="11">
        <v>0</v>
      </c>
    </row>
    <row r="290" spans="1:11" s="15" customFormat="1" ht="48" customHeight="1" x14ac:dyDescent="0.25">
      <c r="A290" s="13">
        <v>283</v>
      </c>
      <c r="B290" s="16" t="s">
        <v>515</v>
      </c>
      <c r="C290" s="16" t="s">
        <v>515</v>
      </c>
      <c r="D290" s="27" t="s">
        <v>17</v>
      </c>
      <c r="E290" s="17">
        <v>1500</v>
      </c>
      <c r="F290" s="28">
        <v>79.430000000000007</v>
      </c>
      <c r="G290" s="14">
        <f t="shared" si="4"/>
        <v>119145.00000000001</v>
      </c>
      <c r="H290" s="11" t="s">
        <v>13</v>
      </c>
      <c r="I290" s="11" t="s">
        <v>14</v>
      </c>
      <c r="J290" s="12" t="s">
        <v>21</v>
      </c>
      <c r="K290" s="11">
        <v>0</v>
      </c>
    </row>
    <row r="291" spans="1:11" s="15" customFormat="1" ht="48" customHeight="1" x14ac:dyDescent="0.25">
      <c r="A291" s="13">
        <v>284</v>
      </c>
      <c r="B291" s="16" t="s">
        <v>516</v>
      </c>
      <c r="C291" s="16" t="s">
        <v>516</v>
      </c>
      <c r="D291" s="27" t="s">
        <v>17</v>
      </c>
      <c r="E291" s="17">
        <v>1500</v>
      </c>
      <c r="F291" s="28">
        <v>79.900000000000006</v>
      </c>
      <c r="G291" s="14">
        <f t="shared" si="4"/>
        <v>119850.00000000001</v>
      </c>
      <c r="H291" s="11" t="s">
        <v>13</v>
      </c>
      <c r="I291" s="11" t="s">
        <v>14</v>
      </c>
      <c r="J291" s="12" t="s">
        <v>21</v>
      </c>
      <c r="K291" s="11">
        <v>0</v>
      </c>
    </row>
    <row r="292" spans="1:11" s="15" customFormat="1" ht="48" customHeight="1" x14ac:dyDescent="0.25">
      <c r="A292" s="13">
        <v>285</v>
      </c>
      <c r="B292" s="16" t="s">
        <v>517</v>
      </c>
      <c r="C292" s="16" t="s">
        <v>517</v>
      </c>
      <c r="D292" s="27" t="s">
        <v>17</v>
      </c>
      <c r="E292" s="17">
        <v>7</v>
      </c>
      <c r="F292" s="28">
        <v>100</v>
      </c>
      <c r="G292" s="14">
        <f t="shared" si="4"/>
        <v>700</v>
      </c>
      <c r="H292" s="11" t="s">
        <v>13</v>
      </c>
      <c r="I292" s="11" t="s">
        <v>14</v>
      </c>
      <c r="J292" s="12" t="s">
        <v>21</v>
      </c>
      <c r="K292" s="11">
        <v>0</v>
      </c>
    </row>
    <row r="293" spans="1:11" s="15" customFormat="1" ht="48" customHeight="1" x14ac:dyDescent="0.25">
      <c r="A293" s="13">
        <v>286</v>
      </c>
      <c r="B293" s="16" t="s">
        <v>518</v>
      </c>
      <c r="C293" s="16" t="s">
        <v>518</v>
      </c>
      <c r="D293" s="27" t="s">
        <v>17</v>
      </c>
      <c r="E293" s="17">
        <v>1200</v>
      </c>
      <c r="F293" s="28">
        <v>80</v>
      </c>
      <c r="G293" s="14">
        <f t="shared" si="4"/>
        <v>96000</v>
      </c>
      <c r="H293" s="11" t="s">
        <v>13</v>
      </c>
      <c r="I293" s="11" t="s">
        <v>14</v>
      </c>
      <c r="J293" s="12" t="s">
        <v>21</v>
      </c>
      <c r="K293" s="11">
        <v>0</v>
      </c>
    </row>
    <row r="294" spans="1:11" s="15" customFormat="1" ht="48" customHeight="1" x14ac:dyDescent="0.25">
      <c r="A294" s="13">
        <v>287</v>
      </c>
      <c r="B294" s="16" t="s">
        <v>519</v>
      </c>
      <c r="C294" s="16" t="s">
        <v>519</v>
      </c>
      <c r="D294" s="27" t="s">
        <v>17</v>
      </c>
      <c r="E294" s="17">
        <v>800</v>
      </c>
      <c r="F294" s="28">
        <v>78</v>
      </c>
      <c r="G294" s="14">
        <f t="shared" si="4"/>
        <v>62400</v>
      </c>
      <c r="H294" s="11" t="s">
        <v>13</v>
      </c>
      <c r="I294" s="11" t="s">
        <v>14</v>
      </c>
      <c r="J294" s="12" t="s">
        <v>21</v>
      </c>
      <c r="K294" s="11">
        <v>0</v>
      </c>
    </row>
    <row r="295" spans="1:11" s="15" customFormat="1" ht="48" customHeight="1" x14ac:dyDescent="0.25">
      <c r="A295" s="13">
        <v>288</v>
      </c>
      <c r="B295" s="16" t="s">
        <v>520</v>
      </c>
      <c r="C295" s="16" t="s">
        <v>521</v>
      </c>
      <c r="D295" s="27" t="s">
        <v>17</v>
      </c>
      <c r="E295" s="17">
        <v>160</v>
      </c>
      <c r="F295" s="28">
        <v>4800</v>
      </c>
      <c r="G295" s="14">
        <f t="shared" si="4"/>
        <v>768000</v>
      </c>
      <c r="H295" s="11" t="s">
        <v>13</v>
      </c>
      <c r="I295" s="11" t="s">
        <v>14</v>
      </c>
      <c r="J295" s="12" t="s">
        <v>21</v>
      </c>
      <c r="K295" s="11">
        <v>0</v>
      </c>
    </row>
    <row r="296" spans="1:11" s="15" customFormat="1" ht="48" customHeight="1" x14ac:dyDescent="0.25">
      <c r="A296" s="13">
        <v>289</v>
      </c>
      <c r="B296" s="16" t="s">
        <v>522</v>
      </c>
      <c r="C296" s="16" t="s">
        <v>523</v>
      </c>
      <c r="D296" s="27" t="s">
        <v>17</v>
      </c>
      <c r="E296" s="17">
        <v>15</v>
      </c>
      <c r="F296" s="28">
        <v>1040</v>
      </c>
      <c r="G296" s="14">
        <f t="shared" si="4"/>
        <v>15600</v>
      </c>
      <c r="H296" s="11" t="s">
        <v>13</v>
      </c>
      <c r="I296" s="11" t="s">
        <v>14</v>
      </c>
      <c r="J296" s="12" t="s">
        <v>21</v>
      </c>
      <c r="K296" s="11">
        <v>0</v>
      </c>
    </row>
    <row r="297" spans="1:11" s="15" customFormat="1" ht="48" customHeight="1" x14ac:dyDescent="0.25">
      <c r="A297" s="13">
        <v>290</v>
      </c>
      <c r="B297" s="16" t="s">
        <v>524</v>
      </c>
      <c r="C297" s="16" t="s">
        <v>525</v>
      </c>
      <c r="D297" s="27" t="s">
        <v>17</v>
      </c>
      <c r="E297" s="17">
        <v>200</v>
      </c>
      <c r="F297" s="28">
        <v>1041</v>
      </c>
      <c r="G297" s="14">
        <f t="shared" si="4"/>
        <v>208200</v>
      </c>
      <c r="H297" s="11" t="s">
        <v>13</v>
      </c>
      <c r="I297" s="11" t="s">
        <v>14</v>
      </c>
      <c r="J297" s="12" t="s">
        <v>21</v>
      </c>
      <c r="K297" s="11">
        <v>0</v>
      </c>
    </row>
    <row r="298" spans="1:11" s="15" customFormat="1" ht="48" customHeight="1" x14ac:dyDescent="0.25">
      <c r="A298" s="13">
        <v>291</v>
      </c>
      <c r="B298" s="16" t="s">
        <v>526</v>
      </c>
      <c r="C298" s="16" t="s">
        <v>527</v>
      </c>
      <c r="D298" s="27" t="s">
        <v>17</v>
      </c>
      <c r="E298" s="17">
        <v>60</v>
      </c>
      <c r="F298" s="28">
        <v>17500</v>
      </c>
      <c r="G298" s="14">
        <f t="shared" si="4"/>
        <v>1050000</v>
      </c>
      <c r="H298" s="11" t="s">
        <v>13</v>
      </c>
      <c r="I298" s="11" t="s">
        <v>14</v>
      </c>
      <c r="J298" s="12" t="s">
        <v>21</v>
      </c>
      <c r="K298" s="11">
        <v>0</v>
      </c>
    </row>
    <row r="299" spans="1:11" s="15" customFormat="1" ht="48" customHeight="1" x14ac:dyDescent="0.25">
      <c r="A299" s="13">
        <v>292</v>
      </c>
      <c r="B299" s="16" t="s">
        <v>526</v>
      </c>
      <c r="C299" s="16" t="s">
        <v>528</v>
      </c>
      <c r="D299" s="27" t="s">
        <v>20</v>
      </c>
      <c r="E299" s="17">
        <v>50</v>
      </c>
      <c r="F299" s="28">
        <v>17500</v>
      </c>
      <c r="G299" s="14">
        <f t="shared" si="4"/>
        <v>875000</v>
      </c>
      <c r="H299" s="11" t="s">
        <v>13</v>
      </c>
      <c r="I299" s="11" t="s">
        <v>14</v>
      </c>
      <c r="J299" s="12" t="s">
        <v>21</v>
      </c>
      <c r="K299" s="11">
        <v>0</v>
      </c>
    </row>
    <row r="300" spans="1:11" s="15" customFormat="1" ht="48" customHeight="1" x14ac:dyDescent="0.25">
      <c r="A300" s="13">
        <v>293</v>
      </c>
      <c r="B300" s="16" t="s">
        <v>529</v>
      </c>
      <c r="C300" s="16" t="s">
        <v>530</v>
      </c>
      <c r="D300" s="27" t="s">
        <v>17</v>
      </c>
      <c r="E300" s="17">
        <v>48</v>
      </c>
      <c r="F300" s="28">
        <v>37700</v>
      </c>
      <c r="G300" s="14">
        <f t="shared" si="4"/>
        <v>1809600</v>
      </c>
      <c r="H300" s="11" t="s">
        <v>13</v>
      </c>
      <c r="I300" s="11" t="s">
        <v>14</v>
      </c>
      <c r="J300" s="12" t="s">
        <v>21</v>
      </c>
      <c r="K300" s="11">
        <v>0</v>
      </c>
    </row>
    <row r="301" spans="1:11" s="15" customFormat="1" ht="48" customHeight="1" x14ac:dyDescent="0.25">
      <c r="A301" s="13">
        <v>294</v>
      </c>
      <c r="B301" s="16" t="s">
        <v>531</v>
      </c>
      <c r="C301" s="16" t="s">
        <v>532</v>
      </c>
      <c r="D301" s="27" t="s">
        <v>17</v>
      </c>
      <c r="E301" s="17">
        <v>7</v>
      </c>
      <c r="F301" s="28">
        <v>13000</v>
      </c>
      <c r="G301" s="14">
        <f t="shared" si="4"/>
        <v>91000</v>
      </c>
      <c r="H301" s="11" t="s">
        <v>13</v>
      </c>
      <c r="I301" s="11" t="s">
        <v>14</v>
      </c>
      <c r="J301" s="12" t="s">
        <v>21</v>
      </c>
      <c r="K301" s="11">
        <v>0</v>
      </c>
    </row>
    <row r="302" spans="1:11" s="15" customFormat="1" ht="48" customHeight="1" x14ac:dyDescent="0.25">
      <c r="A302" s="13">
        <v>295</v>
      </c>
      <c r="B302" s="16" t="s">
        <v>533</v>
      </c>
      <c r="C302" s="16" t="s">
        <v>534</v>
      </c>
      <c r="D302" s="27" t="s">
        <v>17</v>
      </c>
      <c r="E302" s="17">
        <v>3</v>
      </c>
      <c r="F302" s="28">
        <v>13000</v>
      </c>
      <c r="G302" s="14">
        <f t="shared" si="4"/>
        <v>39000</v>
      </c>
      <c r="H302" s="11" t="s">
        <v>13</v>
      </c>
      <c r="I302" s="11" t="s">
        <v>14</v>
      </c>
      <c r="J302" s="12" t="s">
        <v>21</v>
      </c>
      <c r="K302" s="11">
        <v>0</v>
      </c>
    </row>
    <row r="303" spans="1:11" s="15" customFormat="1" ht="48" customHeight="1" x14ac:dyDescent="0.25">
      <c r="A303" s="13">
        <v>296</v>
      </c>
      <c r="B303" s="16" t="s">
        <v>535</v>
      </c>
      <c r="C303" s="16" t="s">
        <v>536</v>
      </c>
      <c r="D303" s="27" t="s">
        <v>17</v>
      </c>
      <c r="E303" s="17">
        <v>15</v>
      </c>
      <c r="F303" s="28">
        <v>13000</v>
      </c>
      <c r="G303" s="14">
        <f t="shared" si="4"/>
        <v>195000</v>
      </c>
      <c r="H303" s="11" t="s">
        <v>13</v>
      </c>
      <c r="I303" s="11" t="s">
        <v>14</v>
      </c>
      <c r="J303" s="12" t="s">
        <v>21</v>
      </c>
      <c r="K303" s="11">
        <v>0</v>
      </c>
    </row>
    <row r="304" spans="1:11" s="15" customFormat="1" ht="48" customHeight="1" x14ac:dyDescent="0.25">
      <c r="A304" s="13">
        <v>297</v>
      </c>
      <c r="B304" s="16" t="s">
        <v>537</v>
      </c>
      <c r="C304" s="16" t="s">
        <v>538</v>
      </c>
      <c r="D304" s="27" t="s">
        <v>17</v>
      </c>
      <c r="E304" s="17">
        <v>7</v>
      </c>
      <c r="F304" s="28">
        <v>2700</v>
      </c>
      <c r="G304" s="14">
        <f t="shared" si="4"/>
        <v>18900</v>
      </c>
      <c r="H304" s="11" t="s">
        <v>13</v>
      </c>
      <c r="I304" s="11" t="s">
        <v>14</v>
      </c>
      <c r="J304" s="12" t="s">
        <v>21</v>
      </c>
      <c r="K304" s="11">
        <v>0</v>
      </c>
    </row>
    <row r="305" spans="1:11" s="15" customFormat="1" ht="48" customHeight="1" x14ac:dyDescent="0.25">
      <c r="A305" s="13">
        <v>298</v>
      </c>
      <c r="B305" s="16" t="s">
        <v>539</v>
      </c>
      <c r="C305" s="16" t="s">
        <v>540</v>
      </c>
      <c r="D305" s="27" t="s">
        <v>17</v>
      </c>
      <c r="E305" s="17">
        <v>6</v>
      </c>
      <c r="F305" s="28">
        <v>2700</v>
      </c>
      <c r="G305" s="14">
        <f t="shared" si="4"/>
        <v>16200</v>
      </c>
      <c r="H305" s="11" t="s">
        <v>13</v>
      </c>
      <c r="I305" s="11" t="s">
        <v>14</v>
      </c>
      <c r="J305" s="12" t="s">
        <v>21</v>
      </c>
      <c r="K305" s="11">
        <v>0</v>
      </c>
    </row>
    <row r="306" spans="1:11" s="15" customFormat="1" ht="48" customHeight="1" x14ac:dyDescent="0.25">
      <c r="A306" s="13">
        <v>299</v>
      </c>
      <c r="B306" s="16" t="s">
        <v>541</v>
      </c>
      <c r="C306" s="16" t="s">
        <v>541</v>
      </c>
      <c r="D306" s="27" t="s">
        <v>17</v>
      </c>
      <c r="E306" s="17">
        <v>10</v>
      </c>
      <c r="F306" s="28">
        <v>7200</v>
      </c>
      <c r="G306" s="14">
        <f t="shared" si="4"/>
        <v>72000</v>
      </c>
      <c r="H306" s="11" t="s">
        <v>13</v>
      </c>
      <c r="I306" s="11" t="s">
        <v>14</v>
      </c>
      <c r="J306" s="12" t="s">
        <v>21</v>
      </c>
      <c r="K306" s="11">
        <v>0</v>
      </c>
    </row>
    <row r="307" spans="1:11" s="15" customFormat="1" ht="48" customHeight="1" x14ac:dyDescent="0.25">
      <c r="A307" s="13">
        <v>300</v>
      </c>
      <c r="B307" s="16" t="s">
        <v>542</v>
      </c>
      <c r="C307" s="16" t="s">
        <v>542</v>
      </c>
      <c r="D307" s="27" t="s">
        <v>17</v>
      </c>
      <c r="E307" s="17">
        <v>30</v>
      </c>
      <c r="F307" s="28">
        <v>6500</v>
      </c>
      <c r="G307" s="14">
        <f t="shared" si="4"/>
        <v>195000</v>
      </c>
      <c r="H307" s="11" t="s">
        <v>13</v>
      </c>
      <c r="I307" s="11" t="s">
        <v>14</v>
      </c>
      <c r="J307" s="12" t="s">
        <v>21</v>
      </c>
      <c r="K307" s="11">
        <v>0</v>
      </c>
    </row>
    <row r="308" spans="1:11" s="15" customFormat="1" ht="48" customHeight="1" x14ac:dyDescent="0.25">
      <c r="A308" s="13">
        <v>301</v>
      </c>
      <c r="B308" s="16" t="s">
        <v>543</v>
      </c>
      <c r="C308" s="16" t="s">
        <v>544</v>
      </c>
      <c r="D308" s="27" t="s">
        <v>17</v>
      </c>
      <c r="E308" s="17">
        <v>300</v>
      </c>
      <c r="F308" s="28">
        <v>2000</v>
      </c>
      <c r="G308" s="14">
        <f t="shared" si="4"/>
        <v>600000</v>
      </c>
      <c r="H308" s="11" t="s">
        <v>13</v>
      </c>
      <c r="I308" s="11" t="s">
        <v>14</v>
      </c>
      <c r="J308" s="12" t="s">
        <v>21</v>
      </c>
      <c r="K308" s="11">
        <v>0</v>
      </c>
    </row>
    <row r="309" spans="1:11" s="15" customFormat="1" ht="48" customHeight="1" x14ac:dyDescent="0.25">
      <c r="A309" s="13">
        <v>302</v>
      </c>
      <c r="B309" s="16" t="s">
        <v>545</v>
      </c>
      <c r="C309" s="16" t="s">
        <v>545</v>
      </c>
      <c r="D309" s="27" t="s">
        <v>17</v>
      </c>
      <c r="E309" s="17">
        <v>400</v>
      </c>
      <c r="F309" s="28">
        <v>2200</v>
      </c>
      <c r="G309" s="14">
        <f t="shared" si="4"/>
        <v>880000</v>
      </c>
      <c r="H309" s="11" t="s">
        <v>13</v>
      </c>
      <c r="I309" s="11" t="s">
        <v>14</v>
      </c>
      <c r="J309" s="12" t="s">
        <v>21</v>
      </c>
      <c r="K309" s="11">
        <v>0</v>
      </c>
    </row>
    <row r="310" spans="1:11" s="15" customFormat="1" ht="48" customHeight="1" x14ac:dyDescent="0.25">
      <c r="A310" s="13">
        <v>303</v>
      </c>
      <c r="B310" s="16" t="s">
        <v>546</v>
      </c>
      <c r="C310" s="16" t="s">
        <v>547</v>
      </c>
      <c r="D310" s="27" t="s">
        <v>17</v>
      </c>
      <c r="E310" s="17">
        <v>400</v>
      </c>
      <c r="F310" s="28">
        <v>1110</v>
      </c>
      <c r="G310" s="14">
        <f t="shared" si="4"/>
        <v>444000</v>
      </c>
      <c r="H310" s="11" t="s">
        <v>13</v>
      </c>
      <c r="I310" s="11" t="s">
        <v>14</v>
      </c>
      <c r="J310" s="12" t="s">
        <v>21</v>
      </c>
      <c r="K310" s="11">
        <v>0</v>
      </c>
    </row>
    <row r="311" spans="1:11" s="15" customFormat="1" ht="48" customHeight="1" x14ac:dyDescent="0.25">
      <c r="A311" s="13">
        <v>304</v>
      </c>
      <c r="B311" s="16" t="s">
        <v>548</v>
      </c>
      <c r="C311" s="16" t="s">
        <v>548</v>
      </c>
      <c r="D311" s="27" t="s">
        <v>549</v>
      </c>
      <c r="E311" s="17">
        <v>115</v>
      </c>
      <c r="F311" s="28">
        <v>18000</v>
      </c>
      <c r="G311" s="14">
        <f t="shared" si="4"/>
        <v>2070000</v>
      </c>
      <c r="H311" s="11" t="s">
        <v>13</v>
      </c>
      <c r="I311" s="11" t="s">
        <v>14</v>
      </c>
      <c r="J311" s="12" t="s">
        <v>21</v>
      </c>
      <c r="K311" s="11">
        <v>0</v>
      </c>
    </row>
    <row r="312" spans="1:11" s="15" customFormat="1" ht="48" customHeight="1" x14ac:dyDescent="0.25">
      <c r="A312" s="13">
        <v>305</v>
      </c>
      <c r="B312" s="16" t="s">
        <v>550</v>
      </c>
      <c r="C312" s="16" t="s">
        <v>551</v>
      </c>
      <c r="D312" s="27" t="s">
        <v>17</v>
      </c>
      <c r="E312" s="17">
        <v>160</v>
      </c>
      <c r="F312" s="28">
        <v>18000</v>
      </c>
      <c r="G312" s="14">
        <f t="shared" si="4"/>
        <v>2880000</v>
      </c>
      <c r="H312" s="11" t="s">
        <v>13</v>
      </c>
      <c r="I312" s="11" t="s">
        <v>14</v>
      </c>
      <c r="J312" s="12" t="s">
        <v>21</v>
      </c>
      <c r="K312" s="11">
        <v>0</v>
      </c>
    </row>
    <row r="313" spans="1:11" s="15" customFormat="1" ht="48" customHeight="1" x14ac:dyDescent="0.25">
      <c r="A313" s="13">
        <v>306</v>
      </c>
      <c r="B313" s="16" t="s">
        <v>552</v>
      </c>
      <c r="C313" s="16" t="s">
        <v>553</v>
      </c>
      <c r="D313" s="27" t="s">
        <v>17</v>
      </c>
      <c r="E313" s="17">
        <v>1200</v>
      </c>
      <c r="F313" s="28">
        <v>1420</v>
      </c>
      <c r="G313" s="14">
        <f t="shared" si="4"/>
        <v>1704000</v>
      </c>
      <c r="H313" s="11" t="s">
        <v>13</v>
      </c>
      <c r="I313" s="11" t="s">
        <v>14</v>
      </c>
      <c r="J313" s="12" t="s">
        <v>21</v>
      </c>
      <c r="K313" s="11">
        <v>0</v>
      </c>
    </row>
    <row r="314" spans="1:11" s="15" customFormat="1" ht="48" customHeight="1" x14ac:dyDescent="0.25">
      <c r="A314" s="13">
        <v>307</v>
      </c>
      <c r="B314" s="16" t="s">
        <v>554</v>
      </c>
      <c r="C314" s="16" t="s">
        <v>554</v>
      </c>
      <c r="D314" s="27" t="s">
        <v>17</v>
      </c>
      <c r="E314" s="17">
        <v>80</v>
      </c>
      <c r="F314" s="28">
        <v>1452</v>
      </c>
      <c r="G314" s="14">
        <f t="shared" si="4"/>
        <v>116160</v>
      </c>
      <c r="H314" s="11" t="s">
        <v>13</v>
      </c>
      <c r="I314" s="11" t="s">
        <v>14</v>
      </c>
      <c r="J314" s="12" t="s">
        <v>21</v>
      </c>
      <c r="K314" s="11">
        <v>0</v>
      </c>
    </row>
    <row r="315" spans="1:11" s="15" customFormat="1" ht="48" customHeight="1" x14ac:dyDescent="0.25">
      <c r="A315" s="13">
        <v>308</v>
      </c>
      <c r="B315" s="16" t="s">
        <v>555</v>
      </c>
      <c r="C315" s="16" t="s">
        <v>556</v>
      </c>
      <c r="D315" s="27" t="s">
        <v>17</v>
      </c>
      <c r="E315" s="17">
        <v>20</v>
      </c>
      <c r="F315" s="28">
        <v>1718.57</v>
      </c>
      <c r="G315" s="14">
        <f t="shared" si="4"/>
        <v>34371.4</v>
      </c>
      <c r="H315" s="11" t="s">
        <v>13</v>
      </c>
      <c r="I315" s="11" t="s">
        <v>14</v>
      </c>
      <c r="J315" s="12" t="s">
        <v>21</v>
      </c>
      <c r="K315" s="11">
        <v>0</v>
      </c>
    </row>
    <row r="316" spans="1:11" s="15" customFormat="1" ht="48" customHeight="1" x14ac:dyDescent="0.25">
      <c r="A316" s="13">
        <v>309</v>
      </c>
      <c r="B316" s="16" t="s">
        <v>557</v>
      </c>
      <c r="C316" s="16" t="s">
        <v>558</v>
      </c>
      <c r="D316" s="27" t="s">
        <v>17</v>
      </c>
      <c r="E316" s="17">
        <v>15</v>
      </c>
      <c r="F316" s="28">
        <v>1780</v>
      </c>
      <c r="G316" s="14">
        <f t="shared" si="4"/>
        <v>26700</v>
      </c>
      <c r="H316" s="11" t="s">
        <v>13</v>
      </c>
      <c r="I316" s="11" t="s">
        <v>14</v>
      </c>
      <c r="J316" s="12" t="s">
        <v>21</v>
      </c>
      <c r="K316" s="11">
        <v>0</v>
      </c>
    </row>
    <row r="317" spans="1:11" s="15" customFormat="1" ht="48" customHeight="1" x14ac:dyDescent="0.25">
      <c r="A317" s="13">
        <v>310</v>
      </c>
      <c r="B317" s="16" t="s">
        <v>559</v>
      </c>
      <c r="C317" s="16" t="s">
        <v>560</v>
      </c>
      <c r="D317" s="27" t="s">
        <v>17</v>
      </c>
      <c r="E317" s="17">
        <v>15</v>
      </c>
      <c r="F317" s="28">
        <v>1600</v>
      </c>
      <c r="G317" s="14">
        <f t="shared" si="4"/>
        <v>24000</v>
      </c>
      <c r="H317" s="11" t="s">
        <v>13</v>
      </c>
      <c r="I317" s="11" t="s">
        <v>14</v>
      </c>
      <c r="J317" s="12" t="s">
        <v>21</v>
      </c>
      <c r="K317" s="11">
        <v>0</v>
      </c>
    </row>
    <row r="318" spans="1:11" s="15" customFormat="1" ht="48" customHeight="1" x14ac:dyDescent="0.25">
      <c r="A318" s="13">
        <v>311</v>
      </c>
      <c r="B318" s="16" t="s">
        <v>561</v>
      </c>
      <c r="C318" s="16" t="s">
        <v>562</v>
      </c>
      <c r="D318" s="27" t="s">
        <v>17</v>
      </c>
      <c r="E318" s="17">
        <v>7</v>
      </c>
      <c r="F318" s="28">
        <v>1780</v>
      </c>
      <c r="G318" s="14">
        <f t="shared" si="4"/>
        <v>12460</v>
      </c>
      <c r="H318" s="11" t="s">
        <v>13</v>
      </c>
      <c r="I318" s="11" t="s">
        <v>14</v>
      </c>
      <c r="J318" s="12" t="s">
        <v>21</v>
      </c>
      <c r="K318" s="11">
        <v>0</v>
      </c>
    </row>
    <row r="319" spans="1:11" s="15" customFormat="1" ht="48" customHeight="1" x14ac:dyDescent="0.25">
      <c r="A319" s="13">
        <v>312</v>
      </c>
      <c r="B319" s="16" t="s">
        <v>563</v>
      </c>
      <c r="C319" s="16" t="s">
        <v>563</v>
      </c>
      <c r="D319" s="27" t="s">
        <v>17</v>
      </c>
      <c r="E319" s="17">
        <v>7</v>
      </c>
      <c r="F319" s="28">
        <v>1452</v>
      </c>
      <c r="G319" s="14">
        <f t="shared" si="4"/>
        <v>10164</v>
      </c>
      <c r="H319" s="11" t="s">
        <v>13</v>
      </c>
      <c r="I319" s="11" t="s">
        <v>14</v>
      </c>
      <c r="J319" s="12" t="s">
        <v>21</v>
      </c>
      <c r="K319" s="11">
        <v>0</v>
      </c>
    </row>
    <row r="320" spans="1:11" s="15" customFormat="1" ht="48" customHeight="1" x14ac:dyDescent="0.25">
      <c r="A320" s="13">
        <v>313</v>
      </c>
      <c r="B320" s="16" t="s">
        <v>564</v>
      </c>
      <c r="C320" s="16" t="s">
        <v>564</v>
      </c>
      <c r="D320" s="27" t="s">
        <v>17</v>
      </c>
      <c r="E320" s="17">
        <v>7</v>
      </c>
      <c r="F320" s="28">
        <v>1452</v>
      </c>
      <c r="G320" s="14">
        <f t="shared" si="4"/>
        <v>10164</v>
      </c>
      <c r="H320" s="11" t="s">
        <v>13</v>
      </c>
      <c r="I320" s="11" t="s">
        <v>14</v>
      </c>
      <c r="J320" s="12" t="s">
        <v>21</v>
      </c>
      <c r="K320" s="11">
        <v>0</v>
      </c>
    </row>
    <row r="321" spans="1:11" s="15" customFormat="1" ht="48" customHeight="1" x14ac:dyDescent="0.25">
      <c r="A321" s="13">
        <v>314</v>
      </c>
      <c r="B321" s="16" t="s">
        <v>565</v>
      </c>
      <c r="C321" s="16" t="s">
        <v>566</v>
      </c>
      <c r="D321" s="27" t="s">
        <v>17</v>
      </c>
      <c r="E321" s="17">
        <v>40</v>
      </c>
      <c r="F321" s="28">
        <v>1550</v>
      </c>
      <c r="G321" s="14">
        <f t="shared" si="4"/>
        <v>62000</v>
      </c>
      <c r="H321" s="11" t="s">
        <v>13</v>
      </c>
      <c r="I321" s="11" t="s">
        <v>14</v>
      </c>
      <c r="J321" s="12" t="s">
        <v>21</v>
      </c>
      <c r="K321" s="11">
        <v>0</v>
      </c>
    </row>
    <row r="322" spans="1:11" s="15" customFormat="1" ht="48" customHeight="1" x14ac:dyDescent="0.25">
      <c r="A322" s="13">
        <v>315</v>
      </c>
      <c r="B322" s="16" t="s">
        <v>567</v>
      </c>
      <c r="C322" s="16" t="s">
        <v>568</v>
      </c>
      <c r="D322" s="27" t="s">
        <v>17</v>
      </c>
      <c r="E322" s="17">
        <v>15</v>
      </c>
      <c r="F322" s="28">
        <v>1476.67</v>
      </c>
      <c r="G322" s="14">
        <f t="shared" si="4"/>
        <v>22150.050000000003</v>
      </c>
      <c r="H322" s="11" t="s">
        <v>13</v>
      </c>
      <c r="I322" s="11" t="s">
        <v>14</v>
      </c>
      <c r="J322" s="12" t="s">
        <v>21</v>
      </c>
      <c r="K322" s="11">
        <v>0</v>
      </c>
    </row>
    <row r="323" spans="1:11" s="15" customFormat="1" ht="48" customHeight="1" x14ac:dyDescent="0.25">
      <c r="A323" s="13">
        <v>316</v>
      </c>
      <c r="B323" s="16" t="s">
        <v>569</v>
      </c>
      <c r="C323" s="16" t="s">
        <v>570</v>
      </c>
      <c r="D323" s="27" t="s">
        <v>17</v>
      </c>
      <c r="E323" s="17">
        <v>2</v>
      </c>
      <c r="F323" s="28">
        <v>1476.67</v>
      </c>
      <c r="G323" s="14">
        <f t="shared" si="4"/>
        <v>2953.34</v>
      </c>
      <c r="H323" s="11" t="s">
        <v>13</v>
      </c>
      <c r="I323" s="11" t="s">
        <v>14</v>
      </c>
      <c r="J323" s="12" t="s">
        <v>21</v>
      </c>
      <c r="K323" s="11">
        <v>0</v>
      </c>
    </row>
    <row r="324" spans="1:11" s="15" customFormat="1" ht="48" customHeight="1" x14ac:dyDescent="0.25">
      <c r="A324" s="13">
        <v>317</v>
      </c>
      <c r="B324" s="16" t="s">
        <v>571</v>
      </c>
      <c r="C324" s="16" t="s">
        <v>572</v>
      </c>
      <c r="D324" s="27" t="s">
        <v>17</v>
      </c>
      <c r="E324" s="17">
        <v>2</v>
      </c>
      <c r="F324" s="28">
        <v>1476.67</v>
      </c>
      <c r="G324" s="14">
        <f t="shared" si="4"/>
        <v>2953.34</v>
      </c>
      <c r="H324" s="11" t="s">
        <v>13</v>
      </c>
      <c r="I324" s="11" t="s">
        <v>14</v>
      </c>
      <c r="J324" s="12" t="s">
        <v>21</v>
      </c>
      <c r="K324" s="11">
        <v>0</v>
      </c>
    </row>
    <row r="325" spans="1:11" s="15" customFormat="1" ht="48" customHeight="1" x14ac:dyDescent="0.25">
      <c r="A325" s="13">
        <v>318</v>
      </c>
      <c r="B325" s="16" t="s">
        <v>573</v>
      </c>
      <c r="C325" s="16" t="s">
        <v>573</v>
      </c>
      <c r="D325" s="27" t="s">
        <v>17</v>
      </c>
      <c r="E325" s="17">
        <v>7</v>
      </c>
      <c r="F325" s="28">
        <v>1476.67</v>
      </c>
      <c r="G325" s="14">
        <f t="shared" si="4"/>
        <v>10336.69</v>
      </c>
      <c r="H325" s="11" t="s">
        <v>13</v>
      </c>
      <c r="I325" s="11" t="s">
        <v>14</v>
      </c>
      <c r="J325" s="12" t="s">
        <v>21</v>
      </c>
      <c r="K325" s="11">
        <v>0</v>
      </c>
    </row>
    <row r="326" spans="1:11" s="15" customFormat="1" ht="48" customHeight="1" x14ac:dyDescent="0.25">
      <c r="A326" s="13">
        <v>319</v>
      </c>
      <c r="B326" s="16" t="s">
        <v>574</v>
      </c>
      <c r="C326" s="16" t="s">
        <v>575</v>
      </c>
      <c r="D326" s="27" t="s">
        <v>17</v>
      </c>
      <c r="E326" s="17">
        <v>160</v>
      </c>
      <c r="F326" s="28">
        <v>200</v>
      </c>
      <c r="G326" s="14">
        <f t="shared" si="4"/>
        <v>32000</v>
      </c>
      <c r="H326" s="11" t="s">
        <v>13</v>
      </c>
      <c r="I326" s="11" t="s">
        <v>14</v>
      </c>
      <c r="J326" s="12" t="s">
        <v>21</v>
      </c>
      <c r="K326" s="11">
        <v>0</v>
      </c>
    </row>
    <row r="327" spans="1:11" s="15" customFormat="1" ht="48" customHeight="1" x14ac:dyDescent="0.25">
      <c r="A327" s="13">
        <v>320</v>
      </c>
      <c r="B327" s="16" t="s">
        <v>576</v>
      </c>
      <c r="C327" s="16" t="s">
        <v>577</v>
      </c>
      <c r="D327" s="27" t="s">
        <v>17</v>
      </c>
      <c r="E327" s="17">
        <v>160</v>
      </c>
      <c r="F327" s="28">
        <v>240</v>
      </c>
      <c r="G327" s="14">
        <f t="shared" si="4"/>
        <v>38400</v>
      </c>
      <c r="H327" s="11" t="s">
        <v>13</v>
      </c>
      <c r="I327" s="11" t="s">
        <v>14</v>
      </c>
      <c r="J327" s="12" t="s">
        <v>21</v>
      </c>
      <c r="K327" s="11">
        <v>0</v>
      </c>
    </row>
    <row r="328" spans="1:11" s="15" customFormat="1" ht="48" customHeight="1" x14ac:dyDescent="0.25">
      <c r="A328" s="13">
        <v>321</v>
      </c>
      <c r="B328" s="16" t="s">
        <v>578</v>
      </c>
      <c r="C328" s="16" t="s">
        <v>579</v>
      </c>
      <c r="D328" s="27" t="s">
        <v>17</v>
      </c>
      <c r="E328" s="17">
        <v>390</v>
      </c>
      <c r="F328" s="28">
        <v>240</v>
      </c>
      <c r="G328" s="14">
        <f t="shared" si="4"/>
        <v>93600</v>
      </c>
      <c r="H328" s="11" t="s">
        <v>13</v>
      </c>
      <c r="I328" s="11" t="s">
        <v>14</v>
      </c>
      <c r="J328" s="12" t="s">
        <v>21</v>
      </c>
      <c r="K328" s="11">
        <v>0</v>
      </c>
    </row>
    <row r="329" spans="1:11" s="15" customFormat="1" ht="48" customHeight="1" x14ac:dyDescent="0.25">
      <c r="A329" s="13">
        <v>322</v>
      </c>
      <c r="B329" s="16" t="s">
        <v>580</v>
      </c>
      <c r="C329" s="16" t="s">
        <v>581</v>
      </c>
      <c r="D329" s="27" t="s">
        <v>17</v>
      </c>
      <c r="E329" s="17">
        <v>590</v>
      </c>
      <c r="F329" s="28">
        <v>240</v>
      </c>
      <c r="G329" s="14">
        <f t="shared" ref="G329:G378" si="5">E329*F329</f>
        <v>141600</v>
      </c>
      <c r="H329" s="11" t="s">
        <v>13</v>
      </c>
      <c r="I329" s="11" t="s">
        <v>14</v>
      </c>
      <c r="J329" s="12" t="s">
        <v>21</v>
      </c>
      <c r="K329" s="11">
        <v>0</v>
      </c>
    </row>
    <row r="330" spans="1:11" s="15" customFormat="1" ht="48" customHeight="1" x14ac:dyDescent="0.25">
      <c r="A330" s="13">
        <v>323</v>
      </c>
      <c r="B330" s="16" t="s">
        <v>582</v>
      </c>
      <c r="C330" s="16" t="s">
        <v>583</v>
      </c>
      <c r="D330" s="27" t="s">
        <v>17</v>
      </c>
      <c r="E330" s="17">
        <v>390</v>
      </c>
      <c r="F330" s="28">
        <v>240</v>
      </c>
      <c r="G330" s="14">
        <f t="shared" si="5"/>
        <v>93600</v>
      </c>
      <c r="H330" s="11" t="s">
        <v>13</v>
      </c>
      <c r="I330" s="11" t="s">
        <v>14</v>
      </c>
      <c r="J330" s="12" t="s">
        <v>21</v>
      </c>
      <c r="K330" s="11">
        <v>0</v>
      </c>
    </row>
    <row r="331" spans="1:11" s="15" customFormat="1" ht="48" customHeight="1" x14ac:dyDescent="0.25">
      <c r="A331" s="13">
        <v>324</v>
      </c>
      <c r="B331" s="16" t="s">
        <v>584</v>
      </c>
      <c r="C331" s="16" t="s">
        <v>585</v>
      </c>
      <c r="D331" s="27" t="s">
        <v>17</v>
      </c>
      <c r="E331" s="17">
        <v>240</v>
      </c>
      <c r="F331" s="28">
        <v>228.08</v>
      </c>
      <c r="G331" s="14">
        <f t="shared" si="5"/>
        <v>54739.200000000004</v>
      </c>
      <c r="H331" s="11" t="s">
        <v>13</v>
      </c>
      <c r="I331" s="11" t="s">
        <v>14</v>
      </c>
      <c r="J331" s="12" t="s">
        <v>21</v>
      </c>
      <c r="K331" s="11">
        <v>0</v>
      </c>
    </row>
    <row r="332" spans="1:11" s="15" customFormat="1" ht="48" customHeight="1" x14ac:dyDescent="0.25">
      <c r="A332" s="13">
        <v>325</v>
      </c>
      <c r="B332" s="16" t="s">
        <v>586</v>
      </c>
      <c r="C332" s="16" t="s">
        <v>587</v>
      </c>
      <c r="D332" s="27" t="s">
        <v>17</v>
      </c>
      <c r="E332" s="17">
        <v>25</v>
      </c>
      <c r="F332" s="28">
        <v>1900</v>
      </c>
      <c r="G332" s="14">
        <f t="shared" si="5"/>
        <v>47500</v>
      </c>
      <c r="H332" s="11" t="s">
        <v>13</v>
      </c>
      <c r="I332" s="11" t="s">
        <v>14</v>
      </c>
      <c r="J332" s="12" t="s">
        <v>21</v>
      </c>
      <c r="K332" s="11">
        <v>0</v>
      </c>
    </row>
    <row r="333" spans="1:11" s="15" customFormat="1" ht="48" customHeight="1" x14ac:dyDescent="0.25">
      <c r="A333" s="13">
        <v>326</v>
      </c>
      <c r="B333" s="16" t="s">
        <v>588</v>
      </c>
      <c r="C333" s="16" t="s">
        <v>588</v>
      </c>
      <c r="D333" s="27" t="s">
        <v>17</v>
      </c>
      <c r="E333" s="17">
        <v>80</v>
      </c>
      <c r="F333" s="28">
        <v>320</v>
      </c>
      <c r="G333" s="14">
        <f t="shared" si="5"/>
        <v>25600</v>
      </c>
      <c r="H333" s="11" t="s">
        <v>13</v>
      </c>
      <c r="I333" s="11" t="s">
        <v>14</v>
      </c>
      <c r="J333" s="12" t="s">
        <v>21</v>
      </c>
      <c r="K333" s="11">
        <v>0</v>
      </c>
    </row>
    <row r="334" spans="1:11" s="15" customFormat="1" ht="48" customHeight="1" x14ac:dyDescent="0.25">
      <c r="A334" s="13">
        <v>327</v>
      </c>
      <c r="B334" s="16" t="s">
        <v>589</v>
      </c>
      <c r="C334" s="16" t="s">
        <v>590</v>
      </c>
      <c r="D334" s="27" t="s">
        <v>17</v>
      </c>
      <c r="E334" s="17">
        <v>90</v>
      </c>
      <c r="F334" s="28">
        <v>320</v>
      </c>
      <c r="G334" s="14">
        <f t="shared" si="5"/>
        <v>28800</v>
      </c>
      <c r="H334" s="11" t="s">
        <v>13</v>
      </c>
      <c r="I334" s="11" t="s">
        <v>14</v>
      </c>
      <c r="J334" s="12" t="s">
        <v>21</v>
      </c>
      <c r="K334" s="11">
        <v>0</v>
      </c>
    </row>
    <row r="335" spans="1:11" s="15" customFormat="1" ht="48" customHeight="1" x14ac:dyDescent="0.25">
      <c r="A335" s="13">
        <v>328</v>
      </c>
      <c r="B335" s="16" t="s">
        <v>591</v>
      </c>
      <c r="C335" s="16" t="s">
        <v>591</v>
      </c>
      <c r="D335" s="27" t="s">
        <v>17</v>
      </c>
      <c r="E335" s="17">
        <v>490</v>
      </c>
      <c r="F335" s="28">
        <v>325</v>
      </c>
      <c r="G335" s="14">
        <f t="shared" si="5"/>
        <v>159250</v>
      </c>
      <c r="H335" s="11" t="s">
        <v>13</v>
      </c>
      <c r="I335" s="11" t="s">
        <v>14</v>
      </c>
      <c r="J335" s="12" t="s">
        <v>21</v>
      </c>
      <c r="K335" s="11">
        <v>0</v>
      </c>
    </row>
    <row r="336" spans="1:11" s="15" customFormat="1" ht="48" customHeight="1" x14ac:dyDescent="0.25">
      <c r="A336" s="13">
        <v>329</v>
      </c>
      <c r="B336" s="16" t="s">
        <v>592</v>
      </c>
      <c r="C336" s="16" t="s">
        <v>592</v>
      </c>
      <c r="D336" s="27" t="s">
        <v>17</v>
      </c>
      <c r="E336" s="17">
        <v>410</v>
      </c>
      <c r="F336" s="28">
        <v>320.85000000000002</v>
      </c>
      <c r="G336" s="14">
        <f t="shared" si="5"/>
        <v>131548.5</v>
      </c>
      <c r="H336" s="11" t="s">
        <v>13</v>
      </c>
      <c r="I336" s="11" t="s">
        <v>14</v>
      </c>
      <c r="J336" s="12" t="s">
        <v>21</v>
      </c>
      <c r="K336" s="11">
        <v>0</v>
      </c>
    </row>
    <row r="337" spans="1:11" s="15" customFormat="1" ht="48" customHeight="1" x14ac:dyDescent="0.25">
      <c r="A337" s="13">
        <v>330</v>
      </c>
      <c r="B337" s="16" t="s">
        <v>593</v>
      </c>
      <c r="C337" s="16" t="s">
        <v>593</v>
      </c>
      <c r="D337" s="27" t="s">
        <v>17</v>
      </c>
      <c r="E337" s="17">
        <v>200</v>
      </c>
      <c r="F337" s="28">
        <v>325.27</v>
      </c>
      <c r="G337" s="14">
        <f t="shared" si="5"/>
        <v>65054</v>
      </c>
      <c r="H337" s="11" t="s">
        <v>13</v>
      </c>
      <c r="I337" s="11" t="s">
        <v>14</v>
      </c>
      <c r="J337" s="12" t="s">
        <v>21</v>
      </c>
      <c r="K337" s="11">
        <v>0</v>
      </c>
    </row>
    <row r="338" spans="1:11" s="15" customFormat="1" ht="48" customHeight="1" x14ac:dyDescent="0.25">
      <c r="A338" s="13">
        <v>331</v>
      </c>
      <c r="B338" s="16" t="s">
        <v>594</v>
      </c>
      <c r="C338" s="16" t="s">
        <v>595</v>
      </c>
      <c r="D338" s="27" t="s">
        <v>17</v>
      </c>
      <c r="E338" s="17">
        <v>250</v>
      </c>
      <c r="F338" s="28">
        <v>325</v>
      </c>
      <c r="G338" s="14">
        <f t="shared" si="5"/>
        <v>81250</v>
      </c>
      <c r="H338" s="11" t="s">
        <v>13</v>
      </c>
      <c r="I338" s="11" t="s">
        <v>14</v>
      </c>
      <c r="J338" s="12" t="s">
        <v>21</v>
      </c>
      <c r="K338" s="11">
        <v>0</v>
      </c>
    </row>
    <row r="339" spans="1:11" s="15" customFormat="1" ht="48" customHeight="1" x14ac:dyDescent="0.25">
      <c r="A339" s="13">
        <v>332</v>
      </c>
      <c r="B339" s="16" t="s">
        <v>596</v>
      </c>
      <c r="C339" s="16" t="s">
        <v>596</v>
      </c>
      <c r="D339" s="27" t="s">
        <v>17</v>
      </c>
      <c r="E339" s="17">
        <v>200</v>
      </c>
      <c r="F339" s="28">
        <v>324.13</v>
      </c>
      <c r="G339" s="14">
        <f t="shared" si="5"/>
        <v>64826</v>
      </c>
      <c r="H339" s="11" t="s">
        <v>13</v>
      </c>
      <c r="I339" s="11" t="s">
        <v>14</v>
      </c>
      <c r="J339" s="12" t="s">
        <v>21</v>
      </c>
      <c r="K339" s="11">
        <v>0</v>
      </c>
    </row>
    <row r="340" spans="1:11" s="15" customFormat="1" ht="48" customHeight="1" x14ac:dyDescent="0.25">
      <c r="A340" s="13">
        <v>333</v>
      </c>
      <c r="B340" s="16" t="s">
        <v>597</v>
      </c>
      <c r="C340" s="16" t="s">
        <v>597</v>
      </c>
      <c r="D340" s="27" t="s">
        <v>17</v>
      </c>
      <c r="E340" s="17">
        <v>25</v>
      </c>
      <c r="F340" s="28">
        <v>325</v>
      </c>
      <c r="G340" s="14">
        <f t="shared" si="5"/>
        <v>8125</v>
      </c>
      <c r="H340" s="11" t="s">
        <v>13</v>
      </c>
      <c r="I340" s="11" t="s">
        <v>14</v>
      </c>
      <c r="J340" s="12" t="s">
        <v>21</v>
      </c>
      <c r="K340" s="11">
        <v>0</v>
      </c>
    </row>
    <row r="341" spans="1:11" s="15" customFormat="1" ht="48" customHeight="1" x14ac:dyDescent="0.25">
      <c r="A341" s="13">
        <v>334</v>
      </c>
      <c r="B341" s="16" t="s">
        <v>598</v>
      </c>
      <c r="C341" s="16" t="s">
        <v>599</v>
      </c>
      <c r="D341" s="27" t="s">
        <v>17</v>
      </c>
      <c r="E341" s="17">
        <v>30</v>
      </c>
      <c r="F341" s="28">
        <v>320</v>
      </c>
      <c r="G341" s="14">
        <f t="shared" si="5"/>
        <v>9600</v>
      </c>
      <c r="H341" s="11" t="s">
        <v>13</v>
      </c>
      <c r="I341" s="11" t="s">
        <v>14</v>
      </c>
      <c r="J341" s="12" t="s">
        <v>21</v>
      </c>
      <c r="K341" s="11">
        <v>0</v>
      </c>
    </row>
    <row r="342" spans="1:11" s="15" customFormat="1" ht="48" customHeight="1" x14ac:dyDescent="0.25">
      <c r="A342" s="13">
        <v>335</v>
      </c>
      <c r="B342" s="16" t="s">
        <v>600</v>
      </c>
      <c r="C342" s="16" t="s">
        <v>600</v>
      </c>
      <c r="D342" s="27" t="s">
        <v>17</v>
      </c>
      <c r="E342" s="17">
        <v>200</v>
      </c>
      <c r="F342" s="28">
        <v>325</v>
      </c>
      <c r="G342" s="14">
        <f t="shared" si="5"/>
        <v>65000</v>
      </c>
      <c r="H342" s="11" t="s">
        <v>13</v>
      </c>
      <c r="I342" s="11" t="s">
        <v>14</v>
      </c>
      <c r="J342" s="12" t="s">
        <v>21</v>
      </c>
      <c r="K342" s="11">
        <v>0</v>
      </c>
    </row>
    <row r="343" spans="1:11" s="15" customFormat="1" ht="48" customHeight="1" x14ac:dyDescent="0.25">
      <c r="A343" s="13">
        <v>336</v>
      </c>
      <c r="B343" s="16" t="s">
        <v>601</v>
      </c>
      <c r="C343" s="16" t="s">
        <v>601</v>
      </c>
      <c r="D343" s="27" t="s">
        <v>17</v>
      </c>
      <c r="E343" s="17">
        <v>670</v>
      </c>
      <c r="F343" s="28">
        <v>325</v>
      </c>
      <c r="G343" s="14">
        <f t="shared" si="5"/>
        <v>217750</v>
      </c>
      <c r="H343" s="11" t="s">
        <v>13</v>
      </c>
      <c r="I343" s="11" t="s">
        <v>14</v>
      </c>
      <c r="J343" s="12" t="s">
        <v>21</v>
      </c>
      <c r="K343" s="11">
        <v>0</v>
      </c>
    </row>
    <row r="344" spans="1:11" s="15" customFormat="1" ht="48" customHeight="1" x14ac:dyDescent="0.25">
      <c r="A344" s="13">
        <v>337</v>
      </c>
      <c r="B344" s="16" t="s">
        <v>602</v>
      </c>
      <c r="C344" s="16" t="s">
        <v>602</v>
      </c>
      <c r="D344" s="27" t="s">
        <v>17</v>
      </c>
      <c r="E344" s="17">
        <v>550</v>
      </c>
      <c r="F344" s="28">
        <v>324.61</v>
      </c>
      <c r="G344" s="14">
        <f t="shared" si="5"/>
        <v>178535.5</v>
      </c>
      <c r="H344" s="11" t="s">
        <v>13</v>
      </c>
      <c r="I344" s="11" t="s">
        <v>14</v>
      </c>
      <c r="J344" s="12" t="s">
        <v>21</v>
      </c>
      <c r="K344" s="11">
        <v>0</v>
      </c>
    </row>
    <row r="345" spans="1:11" s="15" customFormat="1" ht="48" customHeight="1" x14ac:dyDescent="0.25">
      <c r="A345" s="13">
        <v>338</v>
      </c>
      <c r="B345" s="16" t="s">
        <v>603</v>
      </c>
      <c r="C345" s="16" t="s">
        <v>603</v>
      </c>
      <c r="D345" s="27" t="s">
        <v>17</v>
      </c>
      <c r="E345" s="17">
        <v>200</v>
      </c>
      <c r="F345" s="28">
        <v>256</v>
      </c>
      <c r="G345" s="14">
        <f t="shared" si="5"/>
        <v>51200</v>
      </c>
      <c r="H345" s="11" t="s">
        <v>13</v>
      </c>
      <c r="I345" s="11" t="s">
        <v>14</v>
      </c>
      <c r="J345" s="12" t="s">
        <v>21</v>
      </c>
      <c r="K345" s="11">
        <v>0</v>
      </c>
    </row>
    <row r="346" spans="1:11" s="15" customFormat="1" ht="48" customHeight="1" x14ac:dyDescent="0.25">
      <c r="A346" s="13">
        <v>339</v>
      </c>
      <c r="B346" s="16" t="s">
        <v>604</v>
      </c>
      <c r="C346" s="16" t="s">
        <v>604</v>
      </c>
      <c r="D346" s="27" t="s">
        <v>17</v>
      </c>
      <c r="E346" s="17">
        <v>50</v>
      </c>
      <c r="F346" s="28">
        <v>256</v>
      </c>
      <c r="G346" s="14">
        <f t="shared" si="5"/>
        <v>12800</v>
      </c>
      <c r="H346" s="11" t="s">
        <v>13</v>
      </c>
      <c r="I346" s="11" t="s">
        <v>14</v>
      </c>
      <c r="J346" s="12" t="s">
        <v>21</v>
      </c>
      <c r="K346" s="11">
        <v>0</v>
      </c>
    </row>
    <row r="347" spans="1:11" s="15" customFormat="1" ht="48" customHeight="1" x14ac:dyDescent="0.25">
      <c r="A347" s="13">
        <v>340</v>
      </c>
      <c r="B347" s="16" t="s">
        <v>605</v>
      </c>
      <c r="C347" s="16" t="s">
        <v>606</v>
      </c>
      <c r="D347" s="27" t="s">
        <v>17</v>
      </c>
      <c r="E347" s="17">
        <v>40</v>
      </c>
      <c r="F347" s="28">
        <v>1900</v>
      </c>
      <c r="G347" s="14">
        <f t="shared" si="5"/>
        <v>76000</v>
      </c>
      <c r="H347" s="11" t="s">
        <v>13</v>
      </c>
      <c r="I347" s="11" t="s">
        <v>14</v>
      </c>
      <c r="J347" s="12" t="s">
        <v>21</v>
      </c>
      <c r="K347" s="11">
        <v>0</v>
      </c>
    </row>
    <row r="348" spans="1:11" s="15" customFormat="1" ht="48" customHeight="1" x14ac:dyDescent="0.25">
      <c r="A348" s="13">
        <v>341</v>
      </c>
      <c r="B348" s="16" t="s">
        <v>607</v>
      </c>
      <c r="C348" s="16" t="s">
        <v>608</v>
      </c>
      <c r="D348" s="27" t="s">
        <v>17</v>
      </c>
      <c r="E348" s="17">
        <v>40</v>
      </c>
      <c r="F348" s="28">
        <v>1900</v>
      </c>
      <c r="G348" s="14">
        <f t="shared" si="5"/>
        <v>76000</v>
      </c>
      <c r="H348" s="11" t="s">
        <v>13</v>
      </c>
      <c r="I348" s="11" t="s">
        <v>14</v>
      </c>
      <c r="J348" s="12" t="s">
        <v>21</v>
      </c>
      <c r="K348" s="11">
        <v>0</v>
      </c>
    </row>
    <row r="349" spans="1:11" s="15" customFormat="1" ht="48" customHeight="1" x14ac:dyDescent="0.25">
      <c r="A349" s="13">
        <v>342</v>
      </c>
      <c r="B349" s="16" t="s">
        <v>609</v>
      </c>
      <c r="C349" s="16" t="s">
        <v>610</v>
      </c>
      <c r="D349" s="27" t="s">
        <v>17</v>
      </c>
      <c r="E349" s="17">
        <v>160</v>
      </c>
      <c r="F349" s="28">
        <v>1900</v>
      </c>
      <c r="G349" s="14">
        <f t="shared" si="5"/>
        <v>304000</v>
      </c>
      <c r="H349" s="11" t="s">
        <v>13</v>
      </c>
      <c r="I349" s="11" t="s">
        <v>14</v>
      </c>
      <c r="J349" s="12" t="s">
        <v>21</v>
      </c>
      <c r="K349" s="11">
        <v>0</v>
      </c>
    </row>
    <row r="350" spans="1:11" s="15" customFormat="1" ht="48" customHeight="1" x14ac:dyDescent="0.25">
      <c r="A350" s="13">
        <v>343</v>
      </c>
      <c r="B350" s="16" t="s">
        <v>611</v>
      </c>
      <c r="C350" s="16" t="s">
        <v>612</v>
      </c>
      <c r="D350" s="27" t="s">
        <v>17</v>
      </c>
      <c r="E350" s="17">
        <v>160</v>
      </c>
      <c r="F350" s="28">
        <v>1900</v>
      </c>
      <c r="G350" s="14">
        <f t="shared" si="5"/>
        <v>304000</v>
      </c>
      <c r="H350" s="11" t="s">
        <v>13</v>
      </c>
      <c r="I350" s="11" t="s">
        <v>14</v>
      </c>
      <c r="J350" s="12" t="s">
        <v>21</v>
      </c>
      <c r="K350" s="11">
        <v>0</v>
      </c>
    </row>
    <row r="351" spans="1:11" s="15" customFormat="1" ht="48" customHeight="1" x14ac:dyDescent="0.25">
      <c r="A351" s="13">
        <v>344</v>
      </c>
      <c r="B351" s="16" t="s">
        <v>613</v>
      </c>
      <c r="C351" s="16" t="s">
        <v>613</v>
      </c>
      <c r="D351" s="27" t="s">
        <v>17</v>
      </c>
      <c r="E351" s="17">
        <v>20</v>
      </c>
      <c r="F351" s="28">
        <v>1900</v>
      </c>
      <c r="G351" s="14">
        <f t="shared" si="5"/>
        <v>38000</v>
      </c>
      <c r="H351" s="11" t="s">
        <v>13</v>
      </c>
      <c r="I351" s="11" t="s">
        <v>14</v>
      </c>
      <c r="J351" s="12" t="s">
        <v>21</v>
      </c>
      <c r="K351" s="11">
        <v>0</v>
      </c>
    </row>
    <row r="352" spans="1:11" s="15" customFormat="1" ht="48" customHeight="1" x14ac:dyDescent="0.25">
      <c r="A352" s="13">
        <v>345</v>
      </c>
      <c r="B352" s="16" t="s">
        <v>614</v>
      </c>
      <c r="C352" s="16" t="s">
        <v>615</v>
      </c>
      <c r="D352" s="27" t="s">
        <v>17</v>
      </c>
      <c r="E352" s="17">
        <v>40</v>
      </c>
      <c r="F352" s="28">
        <v>1900</v>
      </c>
      <c r="G352" s="14">
        <f t="shared" si="5"/>
        <v>76000</v>
      </c>
      <c r="H352" s="11" t="s">
        <v>13</v>
      </c>
      <c r="I352" s="11" t="s">
        <v>14</v>
      </c>
      <c r="J352" s="12" t="s">
        <v>21</v>
      </c>
      <c r="K352" s="11">
        <v>0</v>
      </c>
    </row>
    <row r="353" spans="1:11" s="15" customFormat="1" ht="48" customHeight="1" x14ac:dyDescent="0.25">
      <c r="A353" s="13">
        <v>346</v>
      </c>
      <c r="B353" s="16" t="s">
        <v>616</v>
      </c>
      <c r="C353" s="16" t="s">
        <v>617</v>
      </c>
      <c r="D353" s="27" t="s">
        <v>17</v>
      </c>
      <c r="E353" s="17">
        <v>40</v>
      </c>
      <c r="F353" s="28">
        <v>1900</v>
      </c>
      <c r="G353" s="14">
        <f t="shared" si="5"/>
        <v>76000</v>
      </c>
      <c r="H353" s="11" t="s">
        <v>13</v>
      </c>
      <c r="I353" s="11" t="s">
        <v>14</v>
      </c>
      <c r="J353" s="12" t="s">
        <v>21</v>
      </c>
      <c r="K353" s="11">
        <v>0</v>
      </c>
    </row>
    <row r="354" spans="1:11" s="15" customFormat="1" ht="48" customHeight="1" x14ac:dyDescent="0.25">
      <c r="A354" s="13">
        <v>347</v>
      </c>
      <c r="B354" s="16" t="s">
        <v>618</v>
      </c>
      <c r="C354" s="16" t="s">
        <v>618</v>
      </c>
      <c r="D354" s="27" t="s">
        <v>17</v>
      </c>
      <c r="E354" s="17">
        <v>300</v>
      </c>
      <c r="F354" s="28">
        <v>2300</v>
      </c>
      <c r="G354" s="14">
        <f t="shared" si="5"/>
        <v>690000</v>
      </c>
      <c r="H354" s="11" t="s">
        <v>13</v>
      </c>
      <c r="I354" s="11" t="s">
        <v>14</v>
      </c>
      <c r="J354" s="12" t="s">
        <v>21</v>
      </c>
      <c r="K354" s="11">
        <v>0</v>
      </c>
    </row>
    <row r="355" spans="1:11" s="15" customFormat="1" ht="48" customHeight="1" x14ac:dyDescent="0.25">
      <c r="A355" s="13">
        <v>348</v>
      </c>
      <c r="B355" s="16" t="s">
        <v>619</v>
      </c>
      <c r="C355" s="16" t="s">
        <v>620</v>
      </c>
      <c r="D355" s="27" t="s">
        <v>17</v>
      </c>
      <c r="E355" s="17">
        <v>1600</v>
      </c>
      <c r="F355" s="28">
        <v>507.2</v>
      </c>
      <c r="G355" s="14">
        <f t="shared" si="5"/>
        <v>811520</v>
      </c>
      <c r="H355" s="11" t="s">
        <v>13</v>
      </c>
      <c r="I355" s="11" t="s">
        <v>14</v>
      </c>
      <c r="J355" s="12" t="s">
        <v>21</v>
      </c>
      <c r="K355" s="11">
        <v>0</v>
      </c>
    </row>
    <row r="356" spans="1:11" s="15" customFormat="1" ht="48" customHeight="1" x14ac:dyDescent="0.25">
      <c r="A356" s="13">
        <v>349</v>
      </c>
      <c r="B356" s="16" t="s">
        <v>621</v>
      </c>
      <c r="C356" s="16" t="s">
        <v>622</v>
      </c>
      <c r="D356" s="27" t="s">
        <v>17</v>
      </c>
      <c r="E356" s="17">
        <v>2300</v>
      </c>
      <c r="F356" s="28">
        <v>400</v>
      </c>
      <c r="G356" s="14">
        <f t="shared" si="5"/>
        <v>920000</v>
      </c>
      <c r="H356" s="11" t="s">
        <v>13</v>
      </c>
      <c r="I356" s="11" t="s">
        <v>14</v>
      </c>
      <c r="J356" s="12" t="s">
        <v>21</v>
      </c>
      <c r="K356" s="11">
        <v>0</v>
      </c>
    </row>
    <row r="357" spans="1:11" s="15" customFormat="1" ht="48" customHeight="1" x14ac:dyDescent="0.25">
      <c r="A357" s="13">
        <v>350</v>
      </c>
      <c r="B357" s="16" t="s">
        <v>623</v>
      </c>
      <c r="C357" s="16" t="s">
        <v>624</v>
      </c>
      <c r="D357" s="27" t="s">
        <v>17</v>
      </c>
      <c r="E357" s="17">
        <v>7</v>
      </c>
      <c r="F357" s="28">
        <v>2000</v>
      </c>
      <c r="G357" s="14">
        <f t="shared" si="5"/>
        <v>14000</v>
      </c>
      <c r="H357" s="11" t="s">
        <v>13</v>
      </c>
      <c r="I357" s="11" t="s">
        <v>14</v>
      </c>
      <c r="J357" s="12" t="s">
        <v>21</v>
      </c>
      <c r="K357" s="11">
        <v>0</v>
      </c>
    </row>
    <row r="358" spans="1:11" s="15" customFormat="1" ht="48" customHeight="1" x14ac:dyDescent="0.25">
      <c r="A358" s="13">
        <v>351</v>
      </c>
      <c r="B358" s="16" t="s">
        <v>625</v>
      </c>
      <c r="C358" s="16" t="s">
        <v>626</v>
      </c>
      <c r="D358" s="27" t="s">
        <v>17</v>
      </c>
      <c r="E358" s="17">
        <v>420</v>
      </c>
      <c r="F358" s="28">
        <v>627</v>
      </c>
      <c r="G358" s="14">
        <f t="shared" si="5"/>
        <v>263340</v>
      </c>
      <c r="H358" s="11" t="s">
        <v>13</v>
      </c>
      <c r="I358" s="11" t="s">
        <v>14</v>
      </c>
      <c r="J358" s="12" t="s">
        <v>21</v>
      </c>
      <c r="K358" s="11">
        <v>0</v>
      </c>
    </row>
    <row r="359" spans="1:11" s="15" customFormat="1" ht="48" customHeight="1" x14ac:dyDescent="0.25">
      <c r="A359" s="13">
        <v>352</v>
      </c>
      <c r="B359" s="16" t="s">
        <v>627</v>
      </c>
      <c r="C359" s="16" t="s">
        <v>628</v>
      </c>
      <c r="D359" s="27" t="s">
        <v>17</v>
      </c>
      <c r="E359" s="17">
        <v>160</v>
      </c>
      <c r="F359" s="28">
        <v>950</v>
      </c>
      <c r="G359" s="14">
        <f t="shared" si="5"/>
        <v>152000</v>
      </c>
      <c r="H359" s="11" t="s">
        <v>13</v>
      </c>
      <c r="I359" s="11" t="s">
        <v>14</v>
      </c>
      <c r="J359" s="12" t="s">
        <v>21</v>
      </c>
      <c r="K359" s="11">
        <v>0</v>
      </c>
    </row>
    <row r="360" spans="1:11" s="15" customFormat="1" ht="48" customHeight="1" x14ac:dyDescent="0.25">
      <c r="A360" s="13">
        <v>353</v>
      </c>
      <c r="B360" s="16" t="s">
        <v>627</v>
      </c>
      <c r="C360" s="16" t="s">
        <v>629</v>
      </c>
      <c r="D360" s="27" t="s">
        <v>17</v>
      </c>
      <c r="E360" s="17">
        <v>300</v>
      </c>
      <c r="F360" s="28">
        <v>774</v>
      </c>
      <c r="G360" s="14">
        <f t="shared" si="5"/>
        <v>232200</v>
      </c>
      <c r="H360" s="11" t="s">
        <v>13</v>
      </c>
      <c r="I360" s="11" t="s">
        <v>14</v>
      </c>
      <c r="J360" s="12" t="s">
        <v>21</v>
      </c>
      <c r="K360" s="11">
        <v>0</v>
      </c>
    </row>
    <row r="361" spans="1:11" s="15" customFormat="1" ht="48" customHeight="1" x14ac:dyDescent="0.25">
      <c r="A361" s="13">
        <v>354</v>
      </c>
      <c r="B361" s="16" t="s">
        <v>630</v>
      </c>
      <c r="C361" s="16" t="s">
        <v>631</v>
      </c>
      <c r="D361" s="27" t="s">
        <v>17</v>
      </c>
      <c r="E361" s="17">
        <v>2500</v>
      </c>
      <c r="F361" s="28">
        <v>450</v>
      </c>
      <c r="G361" s="14">
        <f t="shared" si="5"/>
        <v>1125000</v>
      </c>
      <c r="H361" s="11" t="s">
        <v>13</v>
      </c>
      <c r="I361" s="11" t="s">
        <v>14</v>
      </c>
      <c r="J361" s="12" t="s">
        <v>21</v>
      </c>
      <c r="K361" s="11">
        <v>0</v>
      </c>
    </row>
    <row r="362" spans="1:11" s="15" customFormat="1" ht="48" customHeight="1" x14ac:dyDescent="0.25">
      <c r="A362" s="13">
        <v>355</v>
      </c>
      <c r="B362" s="16" t="s">
        <v>632</v>
      </c>
      <c r="C362" s="16" t="s">
        <v>632</v>
      </c>
      <c r="D362" s="27" t="s">
        <v>17</v>
      </c>
      <c r="E362" s="17">
        <v>1600</v>
      </c>
      <c r="F362" s="28">
        <v>500</v>
      </c>
      <c r="G362" s="14">
        <f t="shared" si="5"/>
        <v>800000</v>
      </c>
      <c r="H362" s="11" t="s">
        <v>13</v>
      </c>
      <c r="I362" s="11" t="s">
        <v>14</v>
      </c>
      <c r="J362" s="12" t="s">
        <v>21</v>
      </c>
      <c r="K362" s="11">
        <v>0</v>
      </c>
    </row>
    <row r="363" spans="1:11" s="15" customFormat="1" ht="48" customHeight="1" x14ac:dyDescent="0.25">
      <c r="A363" s="13">
        <v>356</v>
      </c>
      <c r="B363" s="16" t="s">
        <v>633</v>
      </c>
      <c r="C363" s="16" t="s">
        <v>634</v>
      </c>
      <c r="D363" s="27" t="s">
        <v>17</v>
      </c>
      <c r="E363" s="17">
        <v>1200</v>
      </c>
      <c r="F363" s="28">
        <v>900</v>
      </c>
      <c r="G363" s="14">
        <f t="shared" si="5"/>
        <v>1080000</v>
      </c>
      <c r="H363" s="11" t="s">
        <v>13</v>
      </c>
      <c r="I363" s="11" t="s">
        <v>14</v>
      </c>
      <c r="J363" s="12" t="s">
        <v>21</v>
      </c>
      <c r="K363" s="11">
        <v>0</v>
      </c>
    </row>
    <row r="364" spans="1:11" s="15" customFormat="1" ht="48" customHeight="1" x14ac:dyDescent="0.25">
      <c r="A364" s="13">
        <v>357</v>
      </c>
      <c r="B364" s="16" t="s">
        <v>635</v>
      </c>
      <c r="C364" s="16" t="s">
        <v>636</v>
      </c>
      <c r="D364" s="27" t="s">
        <v>17</v>
      </c>
      <c r="E364" s="17">
        <v>8000</v>
      </c>
      <c r="F364" s="28">
        <v>150</v>
      </c>
      <c r="G364" s="14">
        <f t="shared" si="5"/>
        <v>1200000</v>
      </c>
      <c r="H364" s="11" t="s">
        <v>13</v>
      </c>
      <c r="I364" s="11" t="s">
        <v>14</v>
      </c>
      <c r="J364" s="12" t="s">
        <v>21</v>
      </c>
      <c r="K364" s="11">
        <v>0</v>
      </c>
    </row>
    <row r="365" spans="1:11" s="15" customFormat="1" ht="48" customHeight="1" x14ac:dyDescent="0.25">
      <c r="A365" s="13">
        <v>358</v>
      </c>
      <c r="B365" s="16" t="s">
        <v>637</v>
      </c>
      <c r="C365" s="16" t="s">
        <v>637</v>
      </c>
      <c r="D365" s="27" t="s">
        <v>17</v>
      </c>
      <c r="E365" s="17">
        <v>500</v>
      </c>
      <c r="F365" s="28">
        <v>29.9</v>
      </c>
      <c r="G365" s="14">
        <f t="shared" si="5"/>
        <v>14950</v>
      </c>
      <c r="H365" s="11" t="s">
        <v>13</v>
      </c>
      <c r="I365" s="11" t="s">
        <v>14</v>
      </c>
      <c r="J365" s="12" t="s">
        <v>21</v>
      </c>
      <c r="K365" s="11">
        <v>0</v>
      </c>
    </row>
    <row r="366" spans="1:11" s="15" customFormat="1" ht="48" customHeight="1" x14ac:dyDescent="0.25">
      <c r="A366" s="13">
        <v>359</v>
      </c>
      <c r="B366" s="16" t="s">
        <v>638</v>
      </c>
      <c r="C366" s="16" t="s">
        <v>639</v>
      </c>
      <c r="D366" s="27" t="s">
        <v>17</v>
      </c>
      <c r="E366" s="17">
        <v>50</v>
      </c>
      <c r="F366" s="28">
        <v>380</v>
      </c>
      <c r="G366" s="14">
        <f t="shared" si="5"/>
        <v>19000</v>
      </c>
      <c r="H366" s="11" t="s">
        <v>13</v>
      </c>
      <c r="I366" s="11" t="s">
        <v>14</v>
      </c>
      <c r="J366" s="12" t="s">
        <v>21</v>
      </c>
      <c r="K366" s="11">
        <v>0</v>
      </c>
    </row>
    <row r="367" spans="1:11" s="15" customFormat="1" ht="48" customHeight="1" x14ac:dyDescent="0.25">
      <c r="A367" s="13">
        <v>360</v>
      </c>
      <c r="B367" s="16" t="s">
        <v>640</v>
      </c>
      <c r="C367" s="16" t="s">
        <v>640</v>
      </c>
      <c r="D367" s="27" t="s">
        <v>17</v>
      </c>
      <c r="E367" s="17">
        <v>420</v>
      </c>
      <c r="F367" s="28">
        <v>350</v>
      </c>
      <c r="G367" s="14">
        <f t="shared" si="5"/>
        <v>147000</v>
      </c>
      <c r="H367" s="11" t="s">
        <v>13</v>
      </c>
      <c r="I367" s="11" t="s">
        <v>14</v>
      </c>
      <c r="J367" s="12" t="s">
        <v>21</v>
      </c>
      <c r="K367" s="11">
        <v>0</v>
      </c>
    </row>
    <row r="368" spans="1:11" s="15" customFormat="1" ht="48" customHeight="1" x14ac:dyDescent="0.25">
      <c r="A368" s="13">
        <v>361</v>
      </c>
      <c r="B368" s="16" t="s">
        <v>641</v>
      </c>
      <c r="C368" s="16" t="s">
        <v>641</v>
      </c>
      <c r="D368" s="27" t="s">
        <v>17</v>
      </c>
      <c r="E368" s="17">
        <v>1000</v>
      </c>
      <c r="F368" s="28">
        <v>515</v>
      </c>
      <c r="G368" s="14">
        <f t="shared" si="5"/>
        <v>515000</v>
      </c>
      <c r="H368" s="11" t="s">
        <v>13</v>
      </c>
      <c r="I368" s="11" t="s">
        <v>14</v>
      </c>
      <c r="J368" s="12" t="s">
        <v>21</v>
      </c>
      <c r="K368" s="11">
        <v>0</v>
      </c>
    </row>
    <row r="369" spans="1:11" s="15" customFormat="1" ht="48" customHeight="1" x14ac:dyDescent="0.25">
      <c r="A369" s="13">
        <v>362</v>
      </c>
      <c r="B369" s="16" t="s">
        <v>642</v>
      </c>
      <c r="C369" s="16" t="s">
        <v>643</v>
      </c>
      <c r="D369" s="27" t="s">
        <v>17</v>
      </c>
      <c r="E369" s="17">
        <v>40</v>
      </c>
      <c r="F369" s="28">
        <v>9948</v>
      </c>
      <c r="G369" s="14">
        <f t="shared" si="5"/>
        <v>397920</v>
      </c>
      <c r="H369" s="11" t="s">
        <v>13</v>
      </c>
      <c r="I369" s="11" t="s">
        <v>14</v>
      </c>
      <c r="J369" s="12" t="s">
        <v>21</v>
      </c>
      <c r="K369" s="11">
        <v>0</v>
      </c>
    </row>
    <row r="370" spans="1:11" s="15" customFormat="1" ht="48" customHeight="1" x14ac:dyDescent="0.25">
      <c r="A370" s="13">
        <v>363</v>
      </c>
      <c r="B370" s="16" t="s">
        <v>644</v>
      </c>
      <c r="C370" s="16" t="s">
        <v>645</v>
      </c>
      <c r="D370" s="27" t="s">
        <v>19</v>
      </c>
      <c r="E370" s="17">
        <v>20</v>
      </c>
      <c r="F370" s="28">
        <v>6072</v>
      </c>
      <c r="G370" s="14">
        <f t="shared" si="5"/>
        <v>121440</v>
      </c>
      <c r="H370" s="11" t="s">
        <v>13</v>
      </c>
      <c r="I370" s="11" t="s">
        <v>14</v>
      </c>
      <c r="J370" s="12" t="s">
        <v>21</v>
      </c>
      <c r="K370" s="11">
        <v>0</v>
      </c>
    </row>
    <row r="371" spans="1:11" s="15" customFormat="1" ht="48" customHeight="1" x14ac:dyDescent="0.25">
      <c r="A371" s="13">
        <v>364</v>
      </c>
      <c r="B371" s="16" t="s">
        <v>646</v>
      </c>
      <c r="C371" s="16" t="s">
        <v>647</v>
      </c>
      <c r="D371" s="27" t="s">
        <v>17</v>
      </c>
      <c r="E371" s="17">
        <v>10</v>
      </c>
      <c r="F371" s="28">
        <v>3366</v>
      </c>
      <c r="G371" s="14">
        <f t="shared" si="5"/>
        <v>33660</v>
      </c>
      <c r="H371" s="11" t="s">
        <v>13</v>
      </c>
      <c r="I371" s="11" t="s">
        <v>14</v>
      </c>
      <c r="J371" s="12" t="s">
        <v>21</v>
      </c>
      <c r="K371" s="11">
        <v>0</v>
      </c>
    </row>
    <row r="372" spans="1:11" s="15" customFormat="1" ht="48" customHeight="1" x14ac:dyDescent="0.25">
      <c r="A372" s="13">
        <v>365</v>
      </c>
      <c r="B372" s="16" t="s">
        <v>648</v>
      </c>
      <c r="C372" s="16" t="s">
        <v>649</v>
      </c>
      <c r="D372" s="27" t="s">
        <v>17</v>
      </c>
      <c r="E372" s="17">
        <v>10</v>
      </c>
      <c r="F372" s="28">
        <v>7194</v>
      </c>
      <c r="G372" s="14">
        <f t="shared" si="5"/>
        <v>71940</v>
      </c>
      <c r="H372" s="11" t="s">
        <v>13</v>
      </c>
      <c r="I372" s="11" t="s">
        <v>14</v>
      </c>
      <c r="J372" s="12" t="s">
        <v>21</v>
      </c>
      <c r="K372" s="11">
        <v>0</v>
      </c>
    </row>
    <row r="373" spans="1:11" s="15" customFormat="1" ht="48" customHeight="1" x14ac:dyDescent="0.25">
      <c r="A373" s="13">
        <v>366</v>
      </c>
      <c r="B373" s="16" t="s">
        <v>650</v>
      </c>
      <c r="C373" s="16" t="s">
        <v>651</v>
      </c>
      <c r="D373" s="27" t="s">
        <v>17</v>
      </c>
      <c r="E373" s="17">
        <v>1200</v>
      </c>
      <c r="F373" s="28">
        <v>66</v>
      </c>
      <c r="G373" s="14">
        <f t="shared" si="5"/>
        <v>79200</v>
      </c>
      <c r="H373" s="11" t="s">
        <v>13</v>
      </c>
      <c r="I373" s="11" t="s">
        <v>14</v>
      </c>
      <c r="J373" s="12" t="s">
        <v>21</v>
      </c>
      <c r="K373" s="11">
        <v>0</v>
      </c>
    </row>
    <row r="374" spans="1:11" s="15" customFormat="1" ht="48" customHeight="1" x14ac:dyDescent="0.25">
      <c r="A374" s="13">
        <v>367</v>
      </c>
      <c r="B374" s="16" t="s">
        <v>652</v>
      </c>
      <c r="C374" s="16" t="s">
        <v>653</v>
      </c>
      <c r="D374" s="27" t="s">
        <v>19</v>
      </c>
      <c r="E374" s="17">
        <v>100</v>
      </c>
      <c r="F374" s="28">
        <v>66</v>
      </c>
      <c r="G374" s="14">
        <f t="shared" si="5"/>
        <v>6600</v>
      </c>
      <c r="H374" s="11" t="s">
        <v>13</v>
      </c>
      <c r="I374" s="11" t="s">
        <v>14</v>
      </c>
      <c r="J374" s="12" t="s">
        <v>21</v>
      </c>
      <c r="K374" s="11">
        <v>0</v>
      </c>
    </row>
    <row r="375" spans="1:11" s="15" customFormat="1" ht="48" customHeight="1" x14ac:dyDescent="0.25">
      <c r="A375" s="13">
        <v>368</v>
      </c>
      <c r="B375" s="16" t="s">
        <v>654</v>
      </c>
      <c r="C375" s="16" t="s">
        <v>655</v>
      </c>
      <c r="D375" s="27" t="s">
        <v>17</v>
      </c>
      <c r="E375" s="17">
        <v>12000</v>
      </c>
      <c r="F375" s="28">
        <v>44.57</v>
      </c>
      <c r="G375" s="14">
        <f t="shared" si="5"/>
        <v>534840</v>
      </c>
      <c r="H375" s="11" t="s">
        <v>13</v>
      </c>
      <c r="I375" s="11" t="s">
        <v>14</v>
      </c>
      <c r="J375" s="12" t="s">
        <v>21</v>
      </c>
      <c r="K375" s="11">
        <v>0</v>
      </c>
    </row>
    <row r="376" spans="1:11" s="15" customFormat="1" ht="48" customHeight="1" x14ac:dyDescent="0.25">
      <c r="A376" s="13">
        <v>369</v>
      </c>
      <c r="B376" s="16" t="s">
        <v>656</v>
      </c>
      <c r="C376" s="16" t="s">
        <v>656</v>
      </c>
      <c r="D376" s="27" t="s">
        <v>17</v>
      </c>
      <c r="E376" s="17">
        <v>50</v>
      </c>
      <c r="F376" s="28">
        <v>20000</v>
      </c>
      <c r="G376" s="14">
        <f t="shared" si="5"/>
        <v>1000000</v>
      </c>
      <c r="H376" s="11" t="s">
        <v>13</v>
      </c>
      <c r="I376" s="11" t="s">
        <v>14</v>
      </c>
      <c r="J376" s="12" t="s">
        <v>21</v>
      </c>
      <c r="K376" s="11">
        <v>0</v>
      </c>
    </row>
    <row r="377" spans="1:11" s="15" customFormat="1" ht="48" customHeight="1" x14ac:dyDescent="0.25">
      <c r="A377" s="13">
        <v>370</v>
      </c>
      <c r="B377" s="16" t="s">
        <v>657</v>
      </c>
      <c r="C377" s="16" t="s">
        <v>657</v>
      </c>
      <c r="D377" s="27" t="s">
        <v>17</v>
      </c>
      <c r="E377" s="17">
        <v>80</v>
      </c>
      <c r="F377" s="28">
        <v>5850</v>
      </c>
      <c r="G377" s="14">
        <f t="shared" si="5"/>
        <v>468000</v>
      </c>
      <c r="H377" s="11" t="s">
        <v>13</v>
      </c>
      <c r="I377" s="11" t="s">
        <v>14</v>
      </c>
      <c r="J377" s="12" t="s">
        <v>21</v>
      </c>
      <c r="K377" s="11">
        <v>0</v>
      </c>
    </row>
    <row r="378" spans="1:11" s="15" customFormat="1" ht="48" customHeight="1" x14ac:dyDescent="0.25">
      <c r="A378" s="13">
        <v>371</v>
      </c>
      <c r="B378" s="30" t="s">
        <v>658</v>
      </c>
      <c r="C378" s="16" t="s">
        <v>659</v>
      </c>
      <c r="D378" s="27" t="s">
        <v>17</v>
      </c>
      <c r="E378" s="17">
        <v>30</v>
      </c>
      <c r="F378" s="28">
        <v>180</v>
      </c>
      <c r="G378" s="14">
        <f t="shared" si="5"/>
        <v>5400</v>
      </c>
      <c r="H378" s="11" t="s">
        <v>13</v>
      </c>
      <c r="I378" s="11" t="s">
        <v>14</v>
      </c>
      <c r="J378" s="12" t="s">
        <v>21</v>
      </c>
      <c r="K378" s="11">
        <v>0</v>
      </c>
    </row>
    <row r="379" spans="1:11" x14ac:dyDescent="0.25">
      <c r="A379" s="9"/>
      <c r="B379" s="9"/>
      <c r="C379" s="9" t="s">
        <v>15</v>
      </c>
      <c r="D379" s="10"/>
      <c r="E379" s="10"/>
      <c r="F379" s="7"/>
      <c r="G379" s="10">
        <f>SUM(G8:G378)</f>
        <v>172437546.08000001</v>
      </c>
      <c r="H379" s="8"/>
      <c r="I379" s="8"/>
      <c r="J379" s="8"/>
      <c r="K379" s="8"/>
    </row>
    <row r="383" spans="1:11" ht="18" customHeight="1" x14ac:dyDescent="0.25">
      <c r="B383" s="19" t="s">
        <v>22</v>
      </c>
      <c r="C383" s="19"/>
      <c r="G383" s="20" t="s">
        <v>16</v>
      </c>
    </row>
    <row r="384" spans="1:11" ht="15" customHeight="1" x14ac:dyDescent="0.25">
      <c r="B384" s="19"/>
      <c r="C384" s="19"/>
      <c r="G384" s="20"/>
    </row>
    <row r="385" spans="2:7" ht="12.75" customHeight="1" x14ac:dyDescent="0.25">
      <c r="B385" s="19"/>
      <c r="C385" s="19"/>
      <c r="G385" s="20"/>
    </row>
    <row r="386" spans="2:7" ht="15" hidden="1" customHeight="1" x14ac:dyDescent="0.25">
      <c r="B386" s="19"/>
      <c r="C386" s="19"/>
      <c r="G386" s="20"/>
    </row>
  </sheetData>
  <autoFilter ref="A7:K7" xr:uid="{00000000-0001-0000-0000-000000000000}"/>
  <mergeCells count="14">
    <mergeCell ref="F2:I2"/>
    <mergeCell ref="A6:A7"/>
    <mergeCell ref="B6:B7"/>
    <mergeCell ref="C6:C7"/>
    <mergeCell ref="D6:D7"/>
    <mergeCell ref="F6:F7"/>
    <mergeCell ref="G6:G7"/>
    <mergeCell ref="H6:H7"/>
    <mergeCell ref="I6:I7"/>
    <mergeCell ref="J6:J7"/>
    <mergeCell ref="K6:K7"/>
    <mergeCell ref="B383:C386"/>
    <mergeCell ref="G383:G386"/>
    <mergeCell ref="E6:E7"/>
  </mergeCells>
  <conditionalFormatting sqref="B23">
    <cfRule type="duplicateValues" dxfId="1" priority="2"/>
  </conditionalFormatting>
  <conditionalFormatting sqref="B24:B378 B8:B22">
    <cfRule type="duplicateValues" dxfId="0" priority="8"/>
  </conditionalFormatting>
  <pageMargins left="0.70866141732283472" right="0.70866141732283472" top="0.74803149606299213" bottom="0.74803149606299213" header="0.31496062992125984" footer="0.31496062992125984"/>
  <pageSetup paperSize="9" scale="58"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ww</cp:lastModifiedBy>
  <cp:lastPrinted>2022-11-21T12:59:59Z</cp:lastPrinted>
  <dcterms:created xsi:type="dcterms:W3CDTF">2022-09-15T10:19:56Z</dcterms:created>
  <dcterms:modified xsi:type="dcterms:W3CDTF">2023-02-15T09:01:11Z</dcterms:modified>
</cp:coreProperties>
</file>